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mc:AlternateContent xmlns:mc="http://schemas.openxmlformats.org/markup-compatibility/2006">
    <mc:Choice Requires="x15">
      <x15ac:absPath xmlns:x15ac="http://schemas.microsoft.com/office/spreadsheetml/2010/11/ac" url="\\kenkanrensvr\Share\●国内誘致部　誘致事業課\■R8　しま旅\11.連絡書類（事務局→旅行会社）\教育旅行\"/>
    </mc:Choice>
  </mc:AlternateContent>
  <xr:revisionPtr revIDLastSave="0" documentId="8_{70F3E931-2324-4193-A572-B1F6A38A3B6A}" xr6:coauthVersionLast="47" xr6:coauthVersionMax="47" xr10:uidLastSave="{00000000-0000-0000-0000-000000000000}"/>
  <bookViews>
    <workbookView xWindow="-120" yWindow="-120" windowWidth="29040" windowHeight="15720" tabRatio="879" xr2:uid="{00000000-000D-0000-FFFF-FFFF00000000}"/>
  </bookViews>
  <sheets>
    <sheet name="情報シート" sheetId="5" r:id="rId1"/>
    <sheet name="様式１販売計画" sheetId="19" r:id="rId2"/>
    <sheet name="様式3　変更" sheetId="2" r:id="rId3"/>
    <sheet name="様式5　実績" sheetId="3" r:id="rId4"/>
    <sheet name="様式7　請求書" sheetId="4" r:id="rId5"/>
    <sheet name="別記1　学校→事務局" sheetId="14" r:id="rId6"/>
  </sheets>
  <definedNames>
    <definedName name="_xlnm.Print_Area" localSheetId="0">情報シート!$A$1:$N$19</definedName>
    <definedName name="_xlnm.Print_Area" localSheetId="5">'別記1　学校→事務局'!$B$2:$Y$41</definedName>
    <definedName name="_xlnm.Print_Area" localSheetId="1">様式１販売計画!$B$2:$AI$56</definedName>
    <definedName name="_xlnm.Print_Area" localSheetId="2">'様式3　変更'!$B$2:$AF$65</definedName>
    <definedName name="_xlnm.Print_Area" localSheetId="3">'様式5　実績'!$B$3:$Q$66</definedName>
    <definedName name="_xlnm.Print_Area" localSheetId="4">'様式7　請求書'!$B$2:$AG$59</definedName>
    <definedName name="既存" localSheetId="5">#REF!</definedName>
    <definedName name="既存">#REF!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11" i="3" l="1"/>
  <c r="I106" i="3"/>
  <c r="I104" i="3"/>
  <c r="M62" i="3"/>
  <c r="M61" i="3"/>
  <c r="I61" i="3"/>
  <c r="M60" i="3"/>
  <c r="I60" i="3"/>
  <c r="M59" i="3"/>
  <c r="J43" i="3"/>
  <c r="H43" i="3"/>
  <c r="M34" i="3" s="1"/>
  <c r="G43" i="3"/>
  <c r="E43" i="3"/>
  <c r="K42" i="3"/>
  <c r="M42" i="3" s="1"/>
  <c r="O42" i="3" s="1"/>
  <c r="K41" i="3"/>
  <c r="M41" i="3" s="1"/>
  <c r="O41" i="3" s="1"/>
  <c r="K40" i="3"/>
  <c r="M40" i="3" s="1"/>
  <c r="O40" i="3" s="1"/>
  <c r="K39" i="3"/>
  <c r="M39" i="3" s="1"/>
  <c r="O39" i="3" s="1"/>
  <c r="K38" i="3"/>
  <c r="M38" i="3" s="1"/>
  <c r="O38" i="3" s="1"/>
  <c r="M37" i="3"/>
  <c r="O37" i="3" s="1"/>
  <c r="K37" i="3"/>
  <c r="L15" i="3"/>
  <c r="L14" i="3"/>
  <c r="L13" i="3"/>
  <c r="L12" i="3"/>
  <c r="L11" i="3"/>
  <c r="L10" i="3"/>
  <c r="L9" i="3"/>
  <c r="L8" i="3"/>
  <c r="AB61" i="3"/>
  <c r="AB60" i="3"/>
  <c r="AC43" i="3"/>
  <c r="AA43" i="3"/>
  <c r="AF34" i="3" s="1"/>
  <c r="Z43" i="3"/>
  <c r="X43" i="3"/>
  <c r="AD42" i="3"/>
  <c r="AF42" i="3" s="1"/>
  <c r="AH42" i="3" s="1"/>
  <c r="AD41" i="3"/>
  <c r="AF41" i="3" s="1"/>
  <c r="AH41" i="3" s="1"/>
  <c r="AD40" i="3"/>
  <c r="AF40" i="3" s="1"/>
  <c r="AH40" i="3" s="1"/>
  <c r="AD39" i="3"/>
  <c r="AF39" i="3" s="1"/>
  <c r="AH39" i="3" s="1"/>
  <c r="AD38" i="3"/>
  <c r="AF38" i="3" s="1"/>
  <c r="AH38" i="3" s="1"/>
  <c r="AD37" i="3"/>
  <c r="AF37" i="3" s="1"/>
  <c r="AH37" i="3" s="1"/>
  <c r="O43" i="3" l="1"/>
  <c r="K43" i="3"/>
  <c r="M35" i="3" s="1"/>
  <c r="AD43" i="3"/>
  <c r="AF43" i="3" s="1"/>
  <c r="Z34" i="3" s="1"/>
  <c r="AH43" i="3"/>
  <c r="AF35" i="3" l="1"/>
  <c r="M43" i="3"/>
  <c r="G34" i="3" s="1"/>
  <c r="AB106" i="3" l="1"/>
  <c r="AB104" i="3"/>
  <c r="AF62" i="3"/>
  <c r="AE14" i="3"/>
  <c r="AF61" i="3"/>
  <c r="AE13" i="3"/>
  <c r="AF60" i="3"/>
  <c r="AE12" i="3"/>
  <c r="AF59" i="3"/>
  <c r="AE11" i="3"/>
  <c r="AC53" i="19"/>
  <c r="AC54" i="19"/>
  <c r="AC52" i="19"/>
  <c r="L53" i="19"/>
  <c r="L54" i="19"/>
  <c r="L52" i="19"/>
  <c r="L14" i="19" l="1"/>
  <c r="L13" i="19"/>
  <c r="L12" i="19"/>
  <c r="L11" i="19"/>
  <c r="L10" i="19"/>
  <c r="L9" i="19"/>
  <c r="L8" i="19"/>
  <c r="L7" i="19"/>
  <c r="X30" i="4" l="1"/>
  <c r="R26" i="14" l="1"/>
  <c r="G27" i="14"/>
  <c r="G26" i="14"/>
  <c r="AB15" i="4"/>
  <c r="AB14" i="4"/>
  <c r="AB13" i="4"/>
  <c r="AB12" i="4"/>
  <c r="AB11" i="4"/>
  <c r="AB10" i="4"/>
  <c r="AB9" i="4"/>
  <c r="AB8" i="4"/>
  <c r="AE10" i="3" l="1"/>
  <c r="AE9" i="3"/>
  <c r="AE8" i="3"/>
  <c r="N3" i="19"/>
  <c r="AA7" i="2"/>
  <c r="AA8" i="2"/>
  <c r="AA9" i="2"/>
  <c r="AA10" i="2"/>
  <c r="AA11" i="2"/>
  <c r="AA12" i="2"/>
  <c r="AA13" i="2"/>
  <c r="AA14" i="2"/>
  <c r="L8" i="2"/>
  <c r="L9" i="2"/>
  <c r="L10" i="2"/>
  <c r="L11" i="2"/>
  <c r="L12" i="2"/>
  <c r="L13" i="2"/>
  <c r="L14" i="2"/>
  <c r="L15" i="2"/>
  <c r="AC14" i="19"/>
  <c r="AC13" i="19"/>
  <c r="AC12" i="19"/>
  <c r="AC11" i="19"/>
  <c r="AC10" i="19"/>
  <c r="AC9" i="19"/>
  <c r="AC8" i="19"/>
  <c r="AC7" i="19"/>
  <c r="L8" i="4"/>
  <c r="R27" i="14"/>
  <c r="L15" i="4" l="1"/>
  <c r="L14" i="4"/>
  <c r="L13" i="4"/>
  <c r="L12" i="4"/>
  <c r="L11" i="4"/>
  <c r="L10" i="4"/>
  <c r="L9" i="4"/>
  <c r="AE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B3" authorId="0" shapeId="0" xr:uid="{89034FAB-CD82-49E7-96A8-F0605E45B5F1}">
      <text>
        <r>
          <rPr>
            <sz val="11"/>
            <color indexed="81"/>
            <rFont val="BIZ UDP明朝 Medium"/>
            <family val="1"/>
            <charset val="128"/>
          </rPr>
          <t>和暦で入力ください</t>
        </r>
      </text>
    </comment>
    <comment ref="S23" authorId="0" shapeId="0" xr:uid="{112F986C-0E1C-4B34-A6A1-C29E5D06FF50}">
      <text>
        <r>
          <rPr>
            <sz val="11"/>
            <color indexed="81"/>
            <rFont val="BIZ UDP明朝 Medium"/>
            <family val="1"/>
            <charset val="128"/>
          </rPr>
          <t>事務局受理の日付を入れてください。
（届け出た日ではありません）</t>
        </r>
      </text>
    </comment>
    <comment ref="AB30" authorId="0" shapeId="0" xr:uid="{986CA7F8-2BB7-41AB-8FB9-B9ACA25D6522}">
      <text>
        <r>
          <rPr>
            <sz val="11"/>
            <color indexed="81"/>
            <rFont val="BIZ UDP明朝 Medium"/>
            <family val="1"/>
            <charset val="128"/>
          </rPr>
          <t>該当の変更リストより選択ください。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User8-7</author>
  </authors>
  <commentList>
    <comment ref="V2" authorId="0" shapeId="0" xr:uid="{6DF650E6-EA23-4D06-A1A8-9658A878E631}">
      <text>
        <r>
          <rPr>
            <sz val="11"/>
            <color indexed="81"/>
            <rFont val="ＭＳ Ｐゴシック"/>
            <family val="3"/>
            <charset val="128"/>
          </rPr>
          <t>和暦で記入ください</t>
        </r>
      </text>
    </comment>
    <comment ref="V29" authorId="0" shapeId="0" xr:uid="{F6C212CB-8C38-48DD-AD9D-EC4C63A90D37}">
      <text>
        <r>
          <rPr>
            <sz val="12"/>
            <color indexed="81"/>
            <rFont val="ＭＳ Ｐゴシック"/>
            <family val="3"/>
            <charset val="128"/>
          </rPr>
          <t>五島地区：五島市、新上五島町、小値賀町、宇久町
壱岐地区：壱岐市  対馬地区：対馬市</t>
        </r>
      </text>
    </comment>
    <comment ref="V32" authorId="0" shapeId="0" xr:uid="{7B74C4D8-B9B1-4111-9251-92D5F0E4C744}">
      <text>
        <r>
          <rPr>
            <sz val="11"/>
            <color indexed="81"/>
            <rFont val="ＭＳ Ｐゴシック"/>
            <family val="3"/>
            <charset val="128"/>
          </rPr>
          <t>参加人数:
補助金対象社数のみ記入ください。</t>
        </r>
      </text>
    </comment>
    <comment ref="V35" authorId="0" shapeId="0" xr:uid="{0F6BE953-7709-4A14-8DA0-5231D93ED098}">
      <text>
        <r>
          <rPr>
            <sz val="11"/>
            <color indexed="81"/>
            <rFont val="ＭＳ Ｐゴシック"/>
            <family val="3"/>
            <charset val="128"/>
          </rPr>
          <t>離島への航路・航空路を記入ください
例1.）長崎～五島（往復）
例2）　往路：福岡～壱岐　復路：壱岐～唐津</t>
        </r>
      </text>
    </comment>
  </commentList>
</comments>
</file>

<file path=xl/sharedStrings.xml><?xml version="1.0" encoding="utf-8"?>
<sst xmlns="http://schemas.openxmlformats.org/spreadsheetml/2006/main" count="556" uniqueCount="252">
  <si>
    <t>記入日</t>
    <rPh sb="0" eb="2">
      <t>キニュウ</t>
    </rPh>
    <rPh sb="2" eb="3">
      <t>ビ</t>
    </rPh>
    <phoneticPr fontId="1"/>
  </si>
  <si>
    <t>所在地</t>
    <rPh sb="0" eb="3">
      <t>ショザイチ</t>
    </rPh>
    <phoneticPr fontId="1"/>
  </si>
  <si>
    <t>申請者名称</t>
    <rPh sb="0" eb="3">
      <t>シンセイシャ</t>
    </rPh>
    <rPh sb="3" eb="5">
      <t>メイショウ</t>
    </rPh>
    <phoneticPr fontId="1"/>
  </si>
  <si>
    <t>代表者役職</t>
    <rPh sb="0" eb="3">
      <t>ダイヒョウシャ</t>
    </rPh>
    <rPh sb="3" eb="5">
      <t>ヤクショク</t>
    </rPh>
    <phoneticPr fontId="1"/>
  </si>
  <si>
    <t>代表者氏名</t>
    <rPh sb="0" eb="3">
      <t>ダイヒョウシャ</t>
    </rPh>
    <rPh sb="3" eb="5">
      <t>シメイ</t>
    </rPh>
    <phoneticPr fontId="1"/>
  </si>
  <si>
    <t>印</t>
    <rPh sb="0" eb="1">
      <t>イン</t>
    </rPh>
    <phoneticPr fontId="1"/>
  </si>
  <si>
    <t>旅行業登録番号</t>
    <rPh sb="0" eb="3">
      <t>リョコウギョウ</t>
    </rPh>
    <rPh sb="3" eb="5">
      <t>トウロク</t>
    </rPh>
    <rPh sb="5" eb="7">
      <t>バンゴウ</t>
    </rPh>
    <phoneticPr fontId="1"/>
  </si>
  <si>
    <t>記</t>
    <rPh sb="0" eb="1">
      <t>キ</t>
    </rPh>
    <phoneticPr fontId="1"/>
  </si>
  <si>
    <t>担当者</t>
    <rPh sb="0" eb="3">
      <t>タントウシャ</t>
    </rPh>
    <phoneticPr fontId="1"/>
  </si>
  <si>
    <t>メールアドレス</t>
    <phoneticPr fontId="1"/>
  </si>
  <si>
    <t>月分）</t>
    <rPh sb="0" eb="1">
      <t>ガツ</t>
    </rPh>
    <rPh sb="1" eb="2">
      <t>ブン</t>
    </rPh>
    <phoneticPr fontId="1"/>
  </si>
  <si>
    <t>円</t>
    <rPh sb="0" eb="1">
      <t>エン</t>
    </rPh>
    <phoneticPr fontId="1"/>
  </si>
  <si>
    <t>金融機関名</t>
    <rPh sb="0" eb="2">
      <t>キンユウ</t>
    </rPh>
    <rPh sb="2" eb="4">
      <t>キカン</t>
    </rPh>
    <rPh sb="4" eb="5">
      <t>メイ</t>
    </rPh>
    <phoneticPr fontId="1"/>
  </si>
  <si>
    <t>本・支店名</t>
    <rPh sb="0" eb="1">
      <t>ホン</t>
    </rPh>
    <rPh sb="2" eb="5">
      <t>シテンメイ</t>
    </rPh>
    <phoneticPr fontId="1"/>
  </si>
  <si>
    <t>預金種別</t>
    <rPh sb="0" eb="2">
      <t>ヨキン</t>
    </rPh>
    <rPh sb="2" eb="4">
      <t>シュベツ</t>
    </rPh>
    <phoneticPr fontId="1"/>
  </si>
  <si>
    <t>口座番号</t>
    <rPh sb="0" eb="2">
      <t>コウザ</t>
    </rPh>
    <rPh sb="2" eb="4">
      <t>バンゴウ</t>
    </rPh>
    <phoneticPr fontId="1"/>
  </si>
  <si>
    <t>フリガナ</t>
    <phoneticPr fontId="1"/>
  </si>
  <si>
    <t>名義人</t>
    <rPh sb="0" eb="3">
      <t>メイギニン</t>
    </rPh>
    <phoneticPr fontId="1"/>
  </si>
  <si>
    <t>※名義人の名称・フリガナは省略せずに正確に記入して下さい。</t>
    <rPh sb="1" eb="4">
      <t>メイギニン</t>
    </rPh>
    <rPh sb="5" eb="7">
      <t>メイショウ</t>
    </rPh>
    <rPh sb="13" eb="15">
      <t>ショウリャク</t>
    </rPh>
    <rPh sb="18" eb="20">
      <t>セイカク</t>
    </rPh>
    <rPh sb="21" eb="23">
      <t>キニュウ</t>
    </rPh>
    <rPh sb="25" eb="26">
      <t>クダ</t>
    </rPh>
    <phoneticPr fontId="1"/>
  </si>
  <si>
    <t>申請用　情報入力シート</t>
    <rPh sb="0" eb="3">
      <t>シンセイヨウ</t>
    </rPh>
    <rPh sb="4" eb="6">
      <t>ジョウホウ</t>
    </rPh>
    <rPh sb="6" eb="8">
      <t>ニュウリョク</t>
    </rPh>
    <phoneticPr fontId="5"/>
  </si>
  <si>
    <t>申請記入日</t>
    <rPh sb="0" eb="2">
      <t>シンセイ</t>
    </rPh>
    <rPh sb="2" eb="4">
      <t>キニュウ</t>
    </rPh>
    <rPh sb="4" eb="5">
      <t>ビ</t>
    </rPh>
    <phoneticPr fontId="1"/>
  </si>
  <si>
    <t>支店名</t>
    <rPh sb="0" eb="3">
      <t>シテンメイ</t>
    </rPh>
    <phoneticPr fontId="5"/>
  </si>
  <si>
    <t>旅行業登録番号</t>
    <rPh sb="0" eb="3">
      <t>リョコウギョウ</t>
    </rPh>
    <rPh sb="3" eb="5">
      <t>トウロク</t>
    </rPh>
    <rPh sb="5" eb="7">
      <t>バンゴウ</t>
    </rPh>
    <phoneticPr fontId="6"/>
  </si>
  <si>
    <t>代表者役職</t>
    <rPh sb="0" eb="3">
      <t>ダイヒョウシャ</t>
    </rPh>
    <rPh sb="3" eb="5">
      <t>ヤクショク</t>
    </rPh>
    <phoneticPr fontId="5"/>
  </si>
  <si>
    <t>代表者氏名</t>
    <rPh sb="0" eb="3">
      <t>ダイヒョウシャ</t>
    </rPh>
    <rPh sb="3" eb="5">
      <t>シメイ</t>
    </rPh>
    <phoneticPr fontId="5"/>
  </si>
  <si>
    <t>担当者名</t>
    <rPh sb="0" eb="3">
      <t>タントウシャ</t>
    </rPh>
    <rPh sb="3" eb="4">
      <t>メイ</t>
    </rPh>
    <phoneticPr fontId="5"/>
  </si>
  <si>
    <t>電話番号</t>
    <rPh sb="0" eb="2">
      <t>デンワ</t>
    </rPh>
    <rPh sb="2" eb="4">
      <t>バンゴウ</t>
    </rPh>
    <phoneticPr fontId="5"/>
  </si>
  <si>
    <t>２．変更の理由</t>
    <rPh sb="2" eb="4">
      <t>ヘンコウ</t>
    </rPh>
    <rPh sb="5" eb="7">
      <t>リユウ</t>
    </rPh>
    <phoneticPr fontId="1"/>
  </si>
  <si>
    <t>３．関係書類</t>
    <rPh sb="2" eb="4">
      <t>カンケイ</t>
    </rPh>
    <rPh sb="4" eb="6">
      <t>ショルイ</t>
    </rPh>
    <phoneticPr fontId="1"/>
  </si>
  <si>
    <t>～</t>
    <phoneticPr fontId="1"/>
  </si>
  <si>
    <t>企画開発費</t>
    <rPh sb="0" eb="2">
      <t>キカク</t>
    </rPh>
    <rPh sb="2" eb="4">
      <t>カイハツ</t>
    </rPh>
    <rPh sb="4" eb="5">
      <t>ヒ</t>
    </rPh>
    <phoneticPr fontId="1"/>
  </si>
  <si>
    <t>種類</t>
    <rPh sb="0" eb="2">
      <t>シュルイ</t>
    </rPh>
    <phoneticPr fontId="1"/>
  </si>
  <si>
    <t>　変更の理由</t>
    <rPh sb="1" eb="3">
      <t>ヘンコウ</t>
    </rPh>
    <rPh sb="4" eb="6">
      <t>リユウ</t>
    </rPh>
    <phoneticPr fontId="1"/>
  </si>
  <si>
    <t>五島市</t>
    <rPh sb="0" eb="3">
      <t>ゴトウシ</t>
    </rPh>
    <phoneticPr fontId="1"/>
  </si>
  <si>
    <t>会社住所①</t>
    <rPh sb="0" eb="2">
      <t>カイシャ</t>
    </rPh>
    <rPh sb="2" eb="4">
      <t>ジュウショ</t>
    </rPh>
    <phoneticPr fontId="1"/>
  </si>
  <si>
    <t>　⇐　(様式1、別記1に反映します）</t>
    <rPh sb="4" eb="6">
      <t>ヨウシキ</t>
    </rPh>
    <rPh sb="8" eb="10">
      <t>ベッキ</t>
    </rPh>
    <rPh sb="12" eb="14">
      <t>ハンエイ</t>
    </rPh>
    <phoneticPr fontId="1"/>
  </si>
  <si>
    <t>長崎県知事登録旅行業　第○－△□○号</t>
    <rPh sb="0" eb="2">
      <t>ナガサキ</t>
    </rPh>
    <rPh sb="2" eb="5">
      <t>ケンチジ</t>
    </rPh>
    <rPh sb="5" eb="7">
      <t>トウロク</t>
    </rPh>
    <rPh sb="7" eb="10">
      <t>リョコウギョウ</t>
    </rPh>
    <rPh sb="11" eb="12">
      <t>ダイ</t>
    </rPh>
    <rPh sb="17" eb="18">
      <t>ゴウ</t>
    </rPh>
    <phoneticPr fontId="1"/>
  </si>
  <si>
    <t>旅行形態</t>
    <rPh sb="0" eb="2">
      <t>リョコウ</t>
    </rPh>
    <rPh sb="2" eb="4">
      <t>ケイタイ</t>
    </rPh>
    <phoneticPr fontId="1"/>
  </si>
  <si>
    <t>合　計</t>
    <rPh sb="0" eb="1">
      <t>アイ</t>
    </rPh>
    <rPh sb="2" eb="3">
      <t>ケイ</t>
    </rPh>
    <phoneticPr fontId="1"/>
  </si>
  <si>
    <t>合　計</t>
    <phoneticPr fontId="1"/>
  </si>
  <si>
    <t>内訳</t>
    <rPh sb="0" eb="2">
      <t>ウチワケ</t>
    </rPh>
    <phoneticPr fontId="5"/>
  </si>
  <si>
    <t>円</t>
    <rPh sb="0" eb="1">
      <t>エン</t>
    </rPh>
    <phoneticPr fontId="5"/>
  </si>
  <si>
    <t>○●旅行株式会社</t>
    <rPh sb="2" eb="4">
      <t>リョコウ</t>
    </rPh>
    <rPh sb="4" eb="6">
      <t>カブシキ</t>
    </rPh>
    <rPh sb="6" eb="8">
      <t>カイシャ</t>
    </rPh>
    <phoneticPr fontId="1"/>
  </si>
  <si>
    <t>長崎支店</t>
    <rPh sb="0" eb="2">
      <t>ナガサキ</t>
    </rPh>
    <rPh sb="2" eb="4">
      <t>シテン</t>
    </rPh>
    <phoneticPr fontId="1"/>
  </si>
  <si>
    <t>長崎県長崎市△△町○番〇▼号</t>
    <rPh sb="0" eb="2">
      <t>ナガサキ</t>
    </rPh>
    <rPh sb="2" eb="3">
      <t>ケン</t>
    </rPh>
    <rPh sb="3" eb="5">
      <t>ナガサキ</t>
    </rPh>
    <rPh sb="5" eb="6">
      <t>シ</t>
    </rPh>
    <rPh sb="8" eb="9">
      <t>チョウ</t>
    </rPh>
    <rPh sb="10" eb="11">
      <t>バン</t>
    </rPh>
    <rPh sb="13" eb="14">
      <t>ゴウ</t>
    </rPh>
    <phoneticPr fontId="1"/>
  </si>
  <si>
    <t>長崎■■ビル　５階</t>
    <rPh sb="0" eb="2">
      <t>ナガサキ</t>
    </rPh>
    <rPh sb="8" eb="9">
      <t>カイ</t>
    </rPh>
    <phoneticPr fontId="1"/>
  </si>
  <si>
    <t>長崎　太郎</t>
    <rPh sb="0" eb="2">
      <t>ナガサキ</t>
    </rPh>
    <rPh sb="3" eb="5">
      <t>タロウ</t>
    </rPh>
    <phoneticPr fontId="1"/>
  </si>
  <si>
    <t>長崎　次郎</t>
    <rPh sb="0" eb="2">
      <t>ナガサキ</t>
    </rPh>
    <rPh sb="3" eb="5">
      <t>ジロウ</t>
    </rPh>
    <phoneticPr fontId="1"/>
  </si>
  <si>
    <t>095-8〇○-△□△○</t>
    <phoneticPr fontId="1"/>
  </si>
  <si>
    <t>aaabbbi@ngswwwooo.com</t>
    <phoneticPr fontId="1"/>
  </si>
  <si>
    <t>（※）代表者の役職にご注意ください。　「代表取締役」　「代表取締役社長」</t>
    <rPh sb="3" eb="6">
      <t>ダイヒョウシャ</t>
    </rPh>
    <rPh sb="7" eb="9">
      <t>ヤクショク</t>
    </rPh>
    <rPh sb="11" eb="13">
      <t>チュウイ</t>
    </rPh>
    <phoneticPr fontId="1"/>
  </si>
  <si>
    <t>　正しく記載されていない場合は、お振り込みができない、遅れるなどの</t>
    <rPh sb="1" eb="2">
      <t>タダ</t>
    </rPh>
    <rPh sb="4" eb="6">
      <t>キサイ</t>
    </rPh>
    <rPh sb="12" eb="14">
      <t>バアイ</t>
    </rPh>
    <rPh sb="17" eb="18">
      <t>フ</t>
    </rPh>
    <rPh sb="19" eb="20">
      <t>コ</t>
    </rPh>
    <rPh sb="27" eb="28">
      <t>オク</t>
    </rPh>
    <phoneticPr fontId="1"/>
  </si>
  <si>
    <t>　原因になりますのでご留意下さい。</t>
    <rPh sb="1" eb="3">
      <t>ゲンイン</t>
    </rPh>
    <rPh sb="11" eb="13">
      <t>リュウイ</t>
    </rPh>
    <rPh sb="13" eb="14">
      <t>クダ</t>
    </rPh>
    <phoneticPr fontId="1"/>
  </si>
  <si>
    <t>※名義人の名称・フリガナは省略せずに正確な記入をお願いします。</t>
    <rPh sb="1" eb="4">
      <t>メイギニン</t>
    </rPh>
    <rPh sb="5" eb="7">
      <t>メイショウ</t>
    </rPh>
    <rPh sb="13" eb="15">
      <t>ショウリャク</t>
    </rPh>
    <rPh sb="18" eb="20">
      <t>セイカク</t>
    </rPh>
    <rPh sb="21" eb="23">
      <t>キニュウ</t>
    </rPh>
    <rPh sb="25" eb="26">
      <t>ネガ</t>
    </rPh>
    <phoneticPr fontId="1"/>
  </si>
  <si>
    <t>　会社組織（人事）の変更があり、申請した代表者が交代致しました。
新しい代表者の役職及び氏名は下記の通りです。</t>
    <rPh sb="1" eb="3">
      <t>カイシャ</t>
    </rPh>
    <rPh sb="3" eb="5">
      <t>ソシキ</t>
    </rPh>
    <rPh sb="6" eb="8">
      <t>ジンジ</t>
    </rPh>
    <rPh sb="10" eb="12">
      <t>ヘンコウ</t>
    </rPh>
    <rPh sb="16" eb="18">
      <t>シンセイ</t>
    </rPh>
    <rPh sb="20" eb="23">
      <t>ダイヒョウシャ</t>
    </rPh>
    <rPh sb="24" eb="26">
      <t>コウタイ</t>
    </rPh>
    <rPh sb="26" eb="27">
      <t>イタ</t>
    </rPh>
    <rPh sb="33" eb="34">
      <t>アタラ</t>
    </rPh>
    <rPh sb="36" eb="39">
      <t>ダイヒョウシャ</t>
    </rPh>
    <rPh sb="40" eb="42">
      <t>ヤクショク</t>
    </rPh>
    <rPh sb="42" eb="43">
      <t>オヨ</t>
    </rPh>
    <rPh sb="44" eb="46">
      <t>シメイ</t>
    </rPh>
    <rPh sb="47" eb="49">
      <t>カキ</t>
    </rPh>
    <rPh sb="50" eb="51">
      <t>トオ</t>
    </rPh>
    <phoneticPr fontId="1"/>
  </si>
  <si>
    <t>旧代表者</t>
    <rPh sb="0" eb="1">
      <t>キュウ</t>
    </rPh>
    <rPh sb="1" eb="4">
      <t>ダイヒョウシャ</t>
    </rPh>
    <phoneticPr fontId="1"/>
  </si>
  <si>
    <t>役職</t>
    <rPh sb="0" eb="2">
      <t>ヤクショク</t>
    </rPh>
    <phoneticPr fontId="1"/>
  </si>
  <si>
    <t>代表取締役</t>
    <rPh sb="0" eb="2">
      <t>ダイヒョウ</t>
    </rPh>
    <rPh sb="2" eb="5">
      <t>トリシマリヤク</t>
    </rPh>
    <phoneticPr fontId="1"/>
  </si>
  <si>
    <t>氏名</t>
    <rPh sb="0" eb="2">
      <t>シメイ</t>
    </rPh>
    <phoneticPr fontId="1"/>
  </si>
  <si>
    <t>長崎太郎</t>
    <rPh sb="0" eb="2">
      <t>ナガサキ</t>
    </rPh>
    <rPh sb="2" eb="4">
      <t>タロウ</t>
    </rPh>
    <phoneticPr fontId="1"/>
  </si>
  <si>
    <t>新代表者</t>
    <rPh sb="0" eb="1">
      <t>シン</t>
    </rPh>
    <rPh sb="1" eb="4">
      <t>ダイヒョウシャ</t>
    </rPh>
    <phoneticPr fontId="1"/>
  </si>
  <si>
    <t>長崎次郎</t>
    <rPh sb="0" eb="2">
      <t>ナガサキ</t>
    </rPh>
    <rPh sb="2" eb="4">
      <t>ジロウ</t>
    </rPh>
    <phoneticPr fontId="1"/>
  </si>
  <si>
    <t>旧住所</t>
    <rPh sb="0" eb="3">
      <t>キュウジュウショ</t>
    </rPh>
    <phoneticPr fontId="1"/>
  </si>
  <si>
    <t>新住所</t>
    <rPh sb="0" eb="3">
      <t>シンジュウショ</t>
    </rPh>
    <phoneticPr fontId="1"/>
  </si>
  <si>
    <t>　○月●日に会社の移転となり、申請した住所が変更となります。新しい住所は下記のとおりです。（住所変更に伴い、申請した電話番号も変更となります。）</t>
    <rPh sb="2" eb="3">
      <t>ツキ</t>
    </rPh>
    <rPh sb="4" eb="5">
      <t>ニチ</t>
    </rPh>
    <rPh sb="6" eb="8">
      <t>カイシャ</t>
    </rPh>
    <rPh sb="9" eb="11">
      <t>イテン</t>
    </rPh>
    <rPh sb="15" eb="17">
      <t>シンセイ</t>
    </rPh>
    <rPh sb="19" eb="21">
      <t>ジュウショ</t>
    </rPh>
    <rPh sb="22" eb="24">
      <t>ヘンコウ</t>
    </rPh>
    <rPh sb="30" eb="31">
      <t>アタラ</t>
    </rPh>
    <rPh sb="33" eb="35">
      <t>ジュウショ</t>
    </rPh>
    <rPh sb="36" eb="38">
      <t>カキ</t>
    </rPh>
    <rPh sb="46" eb="48">
      <t>ジュウショ</t>
    </rPh>
    <rPh sb="48" eb="50">
      <t>ヘンコウ</t>
    </rPh>
    <rPh sb="51" eb="52">
      <t>トモナ</t>
    </rPh>
    <rPh sb="54" eb="56">
      <t>シンセイ</t>
    </rPh>
    <rPh sb="58" eb="60">
      <t>デンワ</t>
    </rPh>
    <rPh sb="60" eb="62">
      <t>バンゴウ</t>
    </rPh>
    <rPh sb="63" eb="65">
      <t>ヘンコウ</t>
    </rPh>
    <phoneticPr fontId="1"/>
  </si>
  <si>
    <t>長崎県長崎市△△町○番〇▼号</t>
  </si>
  <si>
    <t>長崎■■ビル　５階</t>
  </si>
  <si>
    <t>電話</t>
    <rPh sb="0" eb="2">
      <t>デンワ</t>
    </rPh>
    <phoneticPr fontId="1"/>
  </si>
  <si>
    <t>095-8〇○-△□△○</t>
  </si>
  <si>
    <t>長崎県長崎市□□町△番〇▼号</t>
    <phoneticPr fontId="1"/>
  </si>
  <si>
    <t>△△長崎ビル　４階</t>
    <rPh sb="2" eb="4">
      <t>ナガサキ</t>
    </rPh>
    <phoneticPr fontId="1"/>
  </si>
  <si>
    <t>095-8□△-○○△○</t>
    <phoneticPr fontId="1"/>
  </si>
  <si>
    <t>　印は、「会社印」または「代表者印」をお願いします。</t>
    <phoneticPr fontId="1"/>
  </si>
  <si>
    <t>代表者の変更</t>
    <rPh sb="0" eb="2">
      <t>ダイヒョウ</t>
    </rPh>
    <rPh sb="2" eb="3">
      <t>シャ</t>
    </rPh>
    <rPh sb="4" eb="6">
      <t>ヘンコウ</t>
    </rPh>
    <phoneticPr fontId="1"/>
  </si>
  <si>
    <t>会社住所変更</t>
    <rPh sb="0" eb="2">
      <t>カイシャ</t>
    </rPh>
    <rPh sb="2" eb="4">
      <t>ジュウショ</t>
    </rPh>
    <rPh sb="4" eb="6">
      <t>ヘンコウ</t>
    </rPh>
    <phoneticPr fontId="1"/>
  </si>
  <si>
    <t>印は、「会社印」または「代表者印」をお願いします。</t>
    <phoneticPr fontId="1"/>
  </si>
  <si>
    <t>支店長</t>
    <rPh sb="0" eb="3">
      <t>シテンチョウ</t>
    </rPh>
    <phoneticPr fontId="1"/>
  </si>
  <si>
    <t>（1）補助事業者の変更</t>
    <phoneticPr fontId="1"/>
  </si>
  <si>
    <t>（2）事業内容の変更</t>
  </si>
  <si>
    <t>（2）事業内容の変更</t>
    <phoneticPr fontId="1"/>
  </si>
  <si>
    <t>１.　変更の種類</t>
    <rPh sb="3" eb="5">
      <t>ヘンコウ</t>
    </rPh>
    <rPh sb="6" eb="8">
      <t>シュルイ</t>
    </rPh>
    <phoneticPr fontId="1"/>
  </si>
  <si>
    <t>観光庁長官登録旅行業　第　　　号</t>
    <rPh sb="0" eb="3">
      <t>カンコウチョウ</t>
    </rPh>
    <rPh sb="3" eb="5">
      <t>チョウカン</t>
    </rPh>
    <rPh sb="5" eb="7">
      <t>トウロク</t>
    </rPh>
    <rPh sb="7" eb="10">
      <t>リョコウギョウ</t>
    </rPh>
    <rPh sb="11" eb="12">
      <t>ダイ</t>
    </rPh>
    <rPh sb="15" eb="16">
      <t>ゴウ</t>
    </rPh>
    <phoneticPr fontId="1"/>
  </si>
  <si>
    <t>○○県知事登録旅行業　第　-　　号</t>
    <rPh sb="2" eb="5">
      <t>ケンチジ</t>
    </rPh>
    <rPh sb="5" eb="7">
      <t>トウロク</t>
    </rPh>
    <rPh sb="7" eb="10">
      <t>リョコウギョウ</t>
    </rPh>
    <rPh sb="11" eb="12">
      <t>ダイ</t>
    </rPh>
    <rPh sb="16" eb="17">
      <t>ゴウ</t>
    </rPh>
    <phoneticPr fontId="1"/>
  </si>
  <si>
    <t>（※）</t>
  </si>
  <si>
    <t>団体名</t>
    <rPh sb="0" eb="2">
      <t>ダンタイ</t>
    </rPh>
    <rPh sb="2" eb="3">
      <t>メイ</t>
    </rPh>
    <phoneticPr fontId="1"/>
  </si>
  <si>
    <t>申請用　情報入力シート　</t>
    <rPh sb="0" eb="3">
      <t>シンセイヨウ</t>
    </rPh>
    <rPh sb="4" eb="6">
      <t>ジョウホウ</t>
    </rPh>
    <rPh sb="6" eb="8">
      <t>ニュウリョク</t>
    </rPh>
    <phoneticPr fontId="5"/>
  </si>
  <si>
    <t>変更内容の記入例</t>
    <rPh sb="0" eb="2">
      <t>ヘンコウ</t>
    </rPh>
    <rPh sb="2" eb="4">
      <t>ナイヨウ</t>
    </rPh>
    <rPh sb="5" eb="7">
      <t>キニュウ</t>
    </rPh>
    <rPh sb="7" eb="8">
      <t>レイ</t>
    </rPh>
    <phoneticPr fontId="1"/>
  </si>
  <si>
    <t>　⇐　※2</t>
    <phoneticPr fontId="1"/>
  </si>
  <si>
    <t>（※2）代表者の役職にご注意ください。　「代表取締役」　「代表取締役社長」</t>
    <rPh sb="4" eb="7">
      <t>ダイヒョウシャ</t>
    </rPh>
    <rPh sb="8" eb="10">
      <t>ヤクショク</t>
    </rPh>
    <rPh sb="12" eb="14">
      <t>チュウイ</t>
    </rPh>
    <phoneticPr fontId="1"/>
  </si>
  <si>
    <t>　⇐　※1</t>
    <phoneticPr fontId="1"/>
  </si>
  <si>
    <t>（※1）正式名称にてお願いします。（「観光庁長官登録旅行業　第○○号　」「○○県知事登録旅行業　第2-○○号」等）</t>
    <rPh sb="4" eb="6">
      <t>セイシキ</t>
    </rPh>
    <rPh sb="6" eb="8">
      <t>メイショウ</t>
    </rPh>
    <rPh sb="11" eb="12">
      <t>ネガ</t>
    </rPh>
    <rPh sb="19" eb="22">
      <t>カンコウチョウ</t>
    </rPh>
    <rPh sb="22" eb="24">
      <t>チョウカン</t>
    </rPh>
    <rPh sb="24" eb="26">
      <t>トウロク</t>
    </rPh>
    <rPh sb="26" eb="29">
      <t>リョコウギョウ</t>
    </rPh>
    <rPh sb="30" eb="31">
      <t>ダイ</t>
    </rPh>
    <rPh sb="33" eb="34">
      <t>ゴウ</t>
    </rPh>
    <rPh sb="39" eb="42">
      <t>ケンチジ</t>
    </rPh>
    <rPh sb="42" eb="44">
      <t>トウロク</t>
    </rPh>
    <rPh sb="44" eb="47">
      <t>リョコウギョウ</t>
    </rPh>
    <rPh sb="48" eb="49">
      <t>ダイ</t>
    </rPh>
    <rPh sb="53" eb="54">
      <t>ゴウ</t>
    </rPh>
    <rPh sb="55" eb="56">
      <t>ナド</t>
    </rPh>
    <phoneticPr fontId="1"/>
  </si>
  <si>
    <t>(株)→株式会社で表記ください。</t>
    <rPh sb="0" eb="3">
      <t>カブ</t>
    </rPh>
    <rPh sb="4" eb="6">
      <t>カブシキ</t>
    </rPh>
    <rPh sb="6" eb="8">
      <t>カイシャ</t>
    </rPh>
    <rPh sb="9" eb="11">
      <t>ヒョウキ</t>
    </rPh>
    <phoneticPr fontId="1"/>
  </si>
  <si>
    <t>申請者名称</t>
    <phoneticPr fontId="5"/>
  </si>
  <si>
    <t>１．実施月</t>
    <rPh sb="2" eb="4">
      <t>ジッシ</t>
    </rPh>
    <rPh sb="4" eb="5">
      <t>ツキ</t>
    </rPh>
    <phoneticPr fontId="1"/>
  </si>
  <si>
    <t>令和</t>
    <rPh sb="0" eb="2">
      <t>レイワ</t>
    </rPh>
    <phoneticPr fontId="1"/>
  </si>
  <si>
    <t>年</t>
    <rPh sb="0" eb="1">
      <t>ネン</t>
    </rPh>
    <phoneticPr fontId="1"/>
  </si>
  <si>
    <t>月実施分</t>
    <rPh sb="0" eb="1">
      <t>ツキ</t>
    </rPh>
    <rPh sb="1" eb="4">
      <t>ジッシブン</t>
    </rPh>
    <phoneticPr fontId="1"/>
  </si>
  <si>
    <t>〇△銀行</t>
    <rPh sb="1" eb="4">
      <t>サンカクギンコウ</t>
    </rPh>
    <phoneticPr fontId="1"/>
  </si>
  <si>
    <t>長崎支店</t>
    <rPh sb="0" eb="4">
      <t>ナガサキシテン</t>
    </rPh>
    <phoneticPr fontId="1"/>
  </si>
  <si>
    <t>普通口座</t>
    <rPh sb="0" eb="4">
      <t>フツウコウザ</t>
    </rPh>
    <phoneticPr fontId="1"/>
  </si>
  <si>
    <t>○●旅行株式会社</t>
    <phoneticPr fontId="1"/>
  </si>
  <si>
    <t>〇●リョコウカブシキカイシャ（カ</t>
    <phoneticPr fontId="1"/>
  </si>
  <si>
    <t>一般社団法人　長崎県観光連盟　</t>
    <rPh sb="0" eb="6">
      <t>イッパンシャダンホウジン</t>
    </rPh>
    <rPh sb="7" eb="9">
      <t>ナガサキ</t>
    </rPh>
    <rPh sb="9" eb="10">
      <t>ケン</t>
    </rPh>
    <rPh sb="10" eb="12">
      <t>カンコウ</t>
    </rPh>
    <rPh sb="12" eb="14">
      <t>レンメイ</t>
    </rPh>
    <phoneticPr fontId="6"/>
  </si>
  <si>
    <t>会長</t>
    <phoneticPr fontId="5"/>
  </si>
  <si>
    <t>様</t>
    <rPh sb="0" eb="1">
      <t>サマ</t>
    </rPh>
    <phoneticPr fontId="1"/>
  </si>
  <si>
    <t>交付請求書</t>
  </si>
  <si>
    <t>新上五島町</t>
    <rPh sb="0" eb="5">
      <t>シンカミゴトウチョウ</t>
    </rPh>
    <phoneticPr fontId="1"/>
  </si>
  <si>
    <t>小値賀町</t>
    <rPh sb="0" eb="3">
      <t>オジカ</t>
    </rPh>
    <rPh sb="3" eb="4">
      <t>マチ</t>
    </rPh>
    <phoneticPr fontId="1"/>
  </si>
  <si>
    <t>宇久町</t>
    <rPh sb="0" eb="2">
      <t>ウク</t>
    </rPh>
    <rPh sb="2" eb="3">
      <t>マチ</t>
    </rPh>
    <phoneticPr fontId="1"/>
  </si>
  <si>
    <t>対馬市</t>
    <rPh sb="0" eb="2">
      <t>ツシマ</t>
    </rPh>
    <rPh sb="2" eb="3">
      <t>シ</t>
    </rPh>
    <phoneticPr fontId="1"/>
  </si>
  <si>
    <t>2．請求額</t>
    <rPh sb="2" eb="4">
      <t>セイキュウ</t>
    </rPh>
    <rPh sb="4" eb="5">
      <t>ガク</t>
    </rPh>
    <phoneticPr fontId="1"/>
  </si>
  <si>
    <t>3．振込先</t>
    <rPh sb="2" eb="4">
      <t>フリコミ</t>
    </rPh>
    <rPh sb="4" eb="5">
      <t>サキ</t>
    </rPh>
    <phoneticPr fontId="1"/>
  </si>
  <si>
    <t>　嶋崎真英</t>
    <rPh sb="1" eb="3">
      <t>シマザキ</t>
    </rPh>
    <rPh sb="3" eb="5">
      <t>マサヒデ</t>
    </rPh>
    <phoneticPr fontId="5"/>
  </si>
  <si>
    <t>企画開発費</t>
    <phoneticPr fontId="1"/>
  </si>
  <si>
    <t>（1）-①　会社名、会社住所、代表者名の変更</t>
    <phoneticPr fontId="1"/>
  </si>
  <si>
    <t>（2）-①　新たな旅行商品の追加</t>
    <phoneticPr fontId="1"/>
  </si>
  <si>
    <t>募集型企画旅行</t>
  </si>
  <si>
    <t>受注型企画旅行</t>
    <rPh sb="0" eb="2">
      <t>ジュチュウ</t>
    </rPh>
    <rPh sb="2" eb="3">
      <t>ガタ</t>
    </rPh>
    <rPh sb="3" eb="5">
      <t>キカク</t>
    </rPh>
    <rPh sb="5" eb="7">
      <t>リョコウ</t>
    </rPh>
    <phoneticPr fontId="1"/>
  </si>
  <si>
    <t>企画開発費</t>
    <phoneticPr fontId="1"/>
  </si>
  <si>
    <t>※色つきのセルは「情報シート」の情報を共有します。</t>
    <rPh sb="1" eb="2">
      <t>イロ</t>
    </rPh>
    <rPh sb="9" eb="11">
      <t>ジョウホウ</t>
    </rPh>
    <rPh sb="16" eb="18">
      <t>ジョウホウ</t>
    </rPh>
    <rPh sb="19" eb="21">
      <t>キョウユウ</t>
    </rPh>
    <phoneticPr fontId="1"/>
  </si>
  <si>
    <t>（記載例）</t>
  </si>
  <si>
    <t>一般社団法人　長崎県観光連盟　</t>
    <rPh sb="0" eb="2">
      <t>イッパン</t>
    </rPh>
    <rPh sb="2" eb="4">
      <t>シャダン</t>
    </rPh>
    <rPh sb="4" eb="6">
      <t>ホウジン</t>
    </rPh>
    <rPh sb="7" eb="9">
      <t>ナガサキ</t>
    </rPh>
    <rPh sb="9" eb="10">
      <t>ケン</t>
    </rPh>
    <rPh sb="10" eb="12">
      <t>カンコウ</t>
    </rPh>
    <rPh sb="12" eb="14">
      <t>レンメイ</t>
    </rPh>
    <phoneticPr fontId="1"/>
  </si>
  <si>
    <t>会長</t>
    <phoneticPr fontId="1"/>
  </si>
  <si>
    <t xml:space="preserve"> 嶋  崎  真  英  </t>
    <phoneticPr fontId="1"/>
  </si>
  <si>
    <t>様</t>
    <phoneticPr fontId="1"/>
  </si>
  <si>
    <t>長崎県長崎市</t>
    <rPh sb="0" eb="6">
      <t>ナガサキケンナガサキシ</t>
    </rPh>
    <phoneticPr fontId="1"/>
  </si>
  <si>
    <t>学校所在地</t>
    <rPh sb="0" eb="2">
      <t>ガッコウ</t>
    </rPh>
    <rPh sb="2" eb="5">
      <t>ショザイチ</t>
    </rPh>
    <phoneticPr fontId="1"/>
  </si>
  <si>
    <t>長崎○○高等学校</t>
    <rPh sb="0" eb="8">
      <t>ナガサキマルマルコウトウガッコウ</t>
    </rPh>
    <phoneticPr fontId="1"/>
  </si>
  <si>
    <t>学校名</t>
    <rPh sb="0" eb="3">
      <t>ガッコウメイ</t>
    </rPh>
    <phoneticPr fontId="5"/>
  </si>
  <si>
    <t>学校長名</t>
    <rPh sb="0" eb="2">
      <t>ガッコウ</t>
    </rPh>
    <rPh sb="2" eb="3">
      <t>チョウ</t>
    </rPh>
    <rPh sb="3" eb="4">
      <t>メイ</t>
    </rPh>
    <phoneticPr fontId="5"/>
  </si>
  <si>
    <t>印</t>
    <rPh sb="0" eb="1">
      <t>イン</t>
    </rPh>
    <phoneticPr fontId="5"/>
  </si>
  <si>
    <t>長崎県「しま旅滞在促進事業」補助金利用証明書</t>
    <rPh sb="0" eb="2">
      <t>ナガサキ</t>
    </rPh>
    <rPh sb="2" eb="3">
      <t>ケン</t>
    </rPh>
    <rPh sb="6" eb="7">
      <t>タビ</t>
    </rPh>
    <rPh sb="7" eb="9">
      <t>タイザイ</t>
    </rPh>
    <rPh sb="9" eb="11">
      <t>ソクシン</t>
    </rPh>
    <rPh sb="11" eb="13">
      <t>ジギョウ</t>
    </rPh>
    <rPh sb="14" eb="16">
      <t>ホジョ</t>
    </rPh>
    <rPh sb="16" eb="17">
      <t>キン</t>
    </rPh>
    <rPh sb="17" eb="19">
      <t>リヨウ</t>
    </rPh>
    <rPh sb="19" eb="22">
      <t>ショウメイショ</t>
    </rPh>
    <phoneticPr fontId="1"/>
  </si>
  <si>
    <t>取扱旅行社</t>
    <rPh sb="0" eb="2">
      <t>トリアツカイ</t>
    </rPh>
    <rPh sb="2" eb="4">
      <t>リョコウ</t>
    </rPh>
    <rPh sb="4" eb="5">
      <t>シャ</t>
    </rPh>
    <phoneticPr fontId="5"/>
  </si>
  <si>
    <t>旅行した島の地区：市町</t>
    <rPh sb="0" eb="2">
      <t>リョコウ</t>
    </rPh>
    <rPh sb="4" eb="5">
      <t>シマ</t>
    </rPh>
    <rPh sb="6" eb="8">
      <t>チク</t>
    </rPh>
    <rPh sb="9" eb="10">
      <t>シ</t>
    </rPh>
    <rPh sb="10" eb="11">
      <t>マチ</t>
    </rPh>
    <phoneticPr fontId="5"/>
  </si>
  <si>
    <t>壱岐地区：壱岐市</t>
    <phoneticPr fontId="1"/>
  </si>
  <si>
    <t>助成を受けた区間</t>
    <rPh sb="0" eb="2">
      <t>ジョセイ</t>
    </rPh>
    <rPh sb="3" eb="4">
      <t>ウ</t>
    </rPh>
    <rPh sb="6" eb="7">
      <t>ク</t>
    </rPh>
    <rPh sb="7" eb="8">
      <t>アイダ</t>
    </rPh>
    <phoneticPr fontId="5"/>
  </si>
  <si>
    <t>唐津東～印通寺港（往復）</t>
    <rPh sb="0" eb="2">
      <t>カラツ</t>
    </rPh>
    <rPh sb="2" eb="3">
      <t>ヒガシ</t>
    </rPh>
    <rPh sb="4" eb="7">
      <t>インツウジ</t>
    </rPh>
    <rPh sb="7" eb="8">
      <t>ミナト</t>
    </rPh>
    <rPh sb="9" eb="11">
      <t>オウフク</t>
    </rPh>
    <phoneticPr fontId="1"/>
  </si>
  <si>
    <t>参加人数</t>
    <rPh sb="0" eb="2">
      <t>サンカ</t>
    </rPh>
    <rPh sb="2" eb="4">
      <t>ニンズウ</t>
    </rPh>
    <phoneticPr fontId="5"/>
  </si>
  <si>
    <t>120名</t>
    <rPh sb="3" eb="4">
      <t>メイ</t>
    </rPh>
    <phoneticPr fontId="1"/>
  </si>
  <si>
    <t>申請者（会社名）</t>
    <rPh sb="4" eb="7">
      <t>カイシャメイ</t>
    </rPh>
    <phoneticPr fontId="5"/>
  </si>
  <si>
    <t>○○　△△</t>
    <phoneticPr fontId="1"/>
  </si>
  <si>
    <t>郵便番号</t>
    <rPh sb="0" eb="4">
      <t>ユウビンバンゴウ</t>
    </rPh>
    <phoneticPr fontId="1"/>
  </si>
  <si>
    <t>850-8570</t>
    <phoneticPr fontId="1"/>
  </si>
  <si>
    <t>〒</t>
    <phoneticPr fontId="1"/>
  </si>
  <si>
    <t>旅行商品掲載ホームページ</t>
    <rPh sb="0" eb="2">
      <t>リョコウ</t>
    </rPh>
    <rPh sb="2" eb="4">
      <t>ショウヒン</t>
    </rPh>
    <rPh sb="4" eb="6">
      <t>ケイサイ</t>
    </rPh>
    <phoneticPr fontId="1"/>
  </si>
  <si>
    <t>https://www.nagasaki-tabinet.com/</t>
    <phoneticPr fontId="1"/>
  </si>
  <si>
    <t>会社住所②　（ビル名等）</t>
    <rPh sb="0" eb="2">
      <t>カイシャ</t>
    </rPh>
    <rPh sb="2" eb="4">
      <t>ジュウショ</t>
    </rPh>
    <rPh sb="9" eb="10">
      <t>メイ</t>
    </rPh>
    <rPh sb="10" eb="11">
      <t>ナド</t>
    </rPh>
    <phoneticPr fontId="1"/>
  </si>
  <si>
    <t>販売促進費</t>
    <rPh sb="0" eb="2">
      <t>ハンバイ</t>
    </rPh>
    <rPh sb="2" eb="4">
      <t>ソクシン</t>
    </rPh>
    <rPh sb="4" eb="5">
      <t>ヒ</t>
    </rPh>
    <phoneticPr fontId="5"/>
  </si>
  <si>
    <t>長崎県「しま旅滞在促進事業」利用証明書</t>
    <rPh sb="0" eb="2">
      <t>ナガサキ</t>
    </rPh>
    <rPh sb="2" eb="3">
      <t>ケン</t>
    </rPh>
    <rPh sb="6" eb="7">
      <t>タビ</t>
    </rPh>
    <rPh sb="7" eb="9">
      <t>タイザイ</t>
    </rPh>
    <rPh sb="9" eb="11">
      <t>ソクシン</t>
    </rPh>
    <rPh sb="11" eb="13">
      <t>ジギョウ</t>
    </rPh>
    <rPh sb="14" eb="16">
      <t>リヨウ</t>
    </rPh>
    <rPh sb="16" eb="19">
      <t>ショウメイショ</t>
    </rPh>
    <phoneticPr fontId="1"/>
  </si>
  <si>
    <t>4．関係書類</t>
    <rPh sb="2" eb="4">
      <t>カンケイ</t>
    </rPh>
    <rPh sb="4" eb="6">
      <t>ショルイ</t>
    </rPh>
    <phoneticPr fontId="1"/>
  </si>
  <si>
    <t>追加するの旅行商品</t>
    <rPh sb="0" eb="2">
      <t>ツイカ</t>
    </rPh>
    <rPh sb="5" eb="7">
      <t>リョコウ</t>
    </rPh>
    <rPh sb="7" eb="9">
      <t>ショウヒン</t>
    </rPh>
    <phoneticPr fontId="1"/>
  </si>
  <si>
    <t>＊情報シートに入力してください</t>
    <rPh sb="1" eb="3">
      <t>ジョウホウ</t>
    </rPh>
    <rPh sb="7" eb="9">
      <t>ニュウリョク</t>
    </rPh>
    <phoneticPr fontId="1"/>
  </si>
  <si>
    <t xml:space="preserve"> </t>
    <phoneticPr fontId="1"/>
  </si>
  <si>
    <t>　　記載された企画書やパンフレット等</t>
    <phoneticPr fontId="1"/>
  </si>
  <si>
    <t>本</t>
    <rPh sb="0" eb="1">
      <t>ホン</t>
    </rPh>
    <phoneticPr fontId="1"/>
  </si>
  <si>
    <t>助成金利用予定</t>
    <rPh sb="0" eb="2">
      <t>ジョセイ</t>
    </rPh>
    <rPh sb="2" eb="3">
      <t>キン</t>
    </rPh>
    <rPh sb="3" eb="5">
      <t>リヨウ</t>
    </rPh>
    <rPh sb="5" eb="7">
      <t>ヨテイ</t>
    </rPh>
    <phoneticPr fontId="1"/>
  </si>
  <si>
    <t>助成対象旅行商品数</t>
    <rPh sb="0" eb="2">
      <t>ジョセイ</t>
    </rPh>
    <rPh sb="2" eb="4">
      <t>タイショウ</t>
    </rPh>
    <rPh sb="4" eb="6">
      <t>リョコウ</t>
    </rPh>
    <rPh sb="6" eb="8">
      <t>ショウヒン</t>
    </rPh>
    <rPh sb="8" eb="9">
      <t>スウ</t>
    </rPh>
    <phoneticPr fontId="1"/>
  </si>
  <si>
    <t>壱岐市</t>
    <phoneticPr fontId="1"/>
  </si>
  <si>
    <t>１．旅行形態</t>
    <rPh sb="2" eb="4">
      <t>リョコウ</t>
    </rPh>
    <rPh sb="4" eb="6">
      <t>ケイタイ</t>
    </rPh>
    <phoneticPr fontId="1"/>
  </si>
  <si>
    <t>団体型（エスコート）商品</t>
    <rPh sb="0" eb="3">
      <t>ダンタイガタ</t>
    </rPh>
    <rPh sb="10" eb="12">
      <t>ショウヒン</t>
    </rPh>
    <phoneticPr fontId="1"/>
  </si>
  <si>
    <t>～</t>
    <phoneticPr fontId="1"/>
  </si>
  <si>
    <t>旅行形態</t>
    <rPh sb="0" eb="2">
      <t>リョコウ</t>
    </rPh>
    <rPh sb="2" eb="4">
      <t>ケイタイ</t>
    </rPh>
    <phoneticPr fontId="1"/>
  </si>
  <si>
    <t>開始日</t>
    <rPh sb="0" eb="3">
      <t>カイシビ</t>
    </rPh>
    <phoneticPr fontId="1"/>
  </si>
  <si>
    <t>終了日</t>
    <rPh sb="0" eb="3">
      <t>シュウリョウビ</t>
    </rPh>
    <phoneticPr fontId="1"/>
  </si>
  <si>
    <t>3．販売計画</t>
    <rPh sb="2" eb="4">
      <t>ハンバイ</t>
    </rPh>
    <rPh sb="4" eb="6">
      <t>ケイカク</t>
    </rPh>
    <phoneticPr fontId="1"/>
  </si>
  <si>
    <t>（円）</t>
    <rPh sb="1" eb="2">
      <t>エン</t>
    </rPh>
    <phoneticPr fontId="1"/>
  </si>
  <si>
    <t>市町</t>
    <rPh sb="0" eb="1">
      <t>シ</t>
    </rPh>
    <rPh sb="1" eb="2">
      <t>マチ</t>
    </rPh>
    <phoneticPr fontId="1"/>
  </si>
  <si>
    <t>個人型（フリープラン）商品</t>
    <rPh sb="0" eb="3">
      <t>コジンガタ</t>
    </rPh>
    <rPh sb="11" eb="13">
      <t>ショウヒン</t>
    </rPh>
    <phoneticPr fontId="1"/>
  </si>
  <si>
    <t>飛行機チャーター商品</t>
    <rPh sb="0" eb="3">
      <t>ヒコウキ</t>
    </rPh>
    <rPh sb="8" eb="10">
      <t>ショウヒン</t>
    </rPh>
    <phoneticPr fontId="1"/>
  </si>
  <si>
    <t>教育旅行</t>
    <rPh sb="0" eb="2">
      <t>キョウイク</t>
    </rPh>
    <rPh sb="2" eb="4">
      <t>リョコウ</t>
    </rPh>
    <phoneticPr fontId="1"/>
  </si>
  <si>
    <t>訪日旅行</t>
    <rPh sb="0" eb="2">
      <t>ホウニチ</t>
    </rPh>
    <rPh sb="2" eb="4">
      <t>リョコウ</t>
    </rPh>
    <phoneticPr fontId="1"/>
  </si>
  <si>
    <t>計</t>
    <rPh sb="0" eb="1">
      <t>ケイ</t>
    </rPh>
    <phoneticPr fontId="1"/>
  </si>
  <si>
    <t>2．実施期間</t>
    <phoneticPr fontId="1"/>
  </si>
  <si>
    <t>3．販売実績詳細及び助成金利用実績</t>
    <rPh sb="2" eb="4">
      <t>ハンバイ</t>
    </rPh>
    <rPh sb="4" eb="6">
      <t>ジッセキ</t>
    </rPh>
    <rPh sb="6" eb="8">
      <t>ショウサイ</t>
    </rPh>
    <rPh sb="8" eb="9">
      <t>オヨ</t>
    </rPh>
    <rPh sb="10" eb="13">
      <t>ジョセイキン</t>
    </rPh>
    <rPh sb="13" eb="15">
      <t>リヨウ</t>
    </rPh>
    <rPh sb="15" eb="17">
      <t>ジッセキ</t>
    </rPh>
    <phoneticPr fontId="1"/>
  </si>
  <si>
    <t>長崎県「しま旅滞在促進事業」助成金</t>
    <rPh sb="0" eb="2">
      <t>ナガサキ</t>
    </rPh>
    <rPh sb="2" eb="3">
      <t>ケン</t>
    </rPh>
    <rPh sb="6" eb="7">
      <t>タビ</t>
    </rPh>
    <rPh sb="7" eb="9">
      <t>タイザイ</t>
    </rPh>
    <rPh sb="9" eb="11">
      <t>ソクシン</t>
    </rPh>
    <rPh sb="11" eb="13">
      <t>ジギョウ</t>
    </rPh>
    <rPh sb="14" eb="16">
      <t>ジョセイ</t>
    </rPh>
    <rPh sb="16" eb="17">
      <t>キン</t>
    </rPh>
    <phoneticPr fontId="1"/>
  </si>
  <si>
    <t>印</t>
    <rPh sb="0" eb="1">
      <t>イン</t>
    </rPh>
    <phoneticPr fontId="1"/>
  </si>
  <si>
    <t>（様式第１号～第６号までの提出は、押印後PDFでの提出可能です）</t>
    <rPh sb="1" eb="3">
      <t>ヨウシキ</t>
    </rPh>
    <rPh sb="3" eb="4">
      <t>ダイ</t>
    </rPh>
    <rPh sb="5" eb="6">
      <t>ゴウ</t>
    </rPh>
    <rPh sb="7" eb="8">
      <t>ダイ</t>
    </rPh>
    <rPh sb="9" eb="10">
      <t>ゴウ</t>
    </rPh>
    <rPh sb="13" eb="15">
      <t>テイシュツ</t>
    </rPh>
    <rPh sb="17" eb="20">
      <t>オウインゴ</t>
    </rPh>
    <rPh sb="25" eb="27">
      <t>テイシュツ</t>
    </rPh>
    <rPh sb="27" eb="29">
      <t>カノウ</t>
    </rPh>
    <phoneticPr fontId="1"/>
  </si>
  <si>
    <t>（1）助成事業者の変更</t>
    <phoneticPr fontId="1"/>
  </si>
  <si>
    <t>団体型（エスコート商品）・個人型（フリープラン）</t>
    <rPh sb="0" eb="3">
      <t>ダンタイガタ</t>
    </rPh>
    <rPh sb="9" eb="11">
      <t>ショウヒン</t>
    </rPh>
    <rPh sb="13" eb="16">
      <t>コジンガタ</t>
    </rPh>
    <phoneticPr fontId="1"/>
  </si>
  <si>
    <t>詳細</t>
    <rPh sb="0" eb="2">
      <t>ショウサイ</t>
    </rPh>
    <phoneticPr fontId="1"/>
  </si>
  <si>
    <t>選択ください</t>
    <rPh sb="0" eb="2">
      <t>センタク</t>
    </rPh>
    <phoneticPr fontId="1"/>
  </si>
  <si>
    <t>その実績を報告します。</t>
    <phoneticPr fontId="1"/>
  </si>
  <si>
    <t>送客数</t>
    <phoneticPr fontId="1"/>
  </si>
  <si>
    <t>延泊数</t>
    <phoneticPr fontId="1"/>
  </si>
  <si>
    <t>累計</t>
    <rPh sb="0" eb="2">
      <t>ルイケイ</t>
    </rPh>
    <phoneticPr fontId="1"/>
  </si>
  <si>
    <t>販売促進費</t>
    <rPh sb="0" eb="2">
      <t>ハンバイ</t>
    </rPh>
    <rPh sb="2" eb="4">
      <t>ソクシン</t>
    </rPh>
    <rPh sb="4" eb="5">
      <t>ヒ</t>
    </rPh>
    <phoneticPr fontId="1"/>
  </si>
  <si>
    <t>下記金額を交付されるよう請求します。</t>
    <rPh sb="0" eb="2">
      <t>カキ</t>
    </rPh>
    <rPh sb="2" eb="4">
      <t>キンガク</t>
    </rPh>
    <rPh sb="5" eb="7">
      <t>コウフ</t>
    </rPh>
    <phoneticPr fontId="1"/>
  </si>
  <si>
    <t>（2）-①　新たな旅行商品の追加</t>
  </si>
  <si>
    <t>販売促進費</t>
    <phoneticPr fontId="1"/>
  </si>
  <si>
    <t xml:space="preserve">届出NO </t>
    <rPh sb="0" eb="2">
      <t>トドケデ</t>
    </rPh>
    <phoneticPr fontId="1"/>
  </si>
  <si>
    <t>（2）-②　受理された旅行商品の宿泊する市町の変更</t>
    <rPh sb="6" eb="8">
      <t>ジュリ</t>
    </rPh>
    <phoneticPr fontId="1"/>
  </si>
  <si>
    <t>（2）-③　受理された旅行商品の全てもしくは一部を中止</t>
    <rPh sb="6" eb="8">
      <t>ジュリ</t>
    </rPh>
    <rPh sb="16" eb="17">
      <t>スベ</t>
    </rPh>
    <rPh sb="22" eb="24">
      <t>イチブ</t>
    </rPh>
    <phoneticPr fontId="1"/>
  </si>
  <si>
    <t>先月までの
実績累計</t>
    <rPh sb="0" eb="2">
      <t>センゲツ</t>
    </rPh>
    <rPh sb="6" eb="8">
      <t>ジッセキ</t>
    </rPh>
    <rPh sb="8" eb="10">
      <t>ルイケイ</t>
    </rPh>
    <phoneticPr fontId="1"/>
  </si>
  <si>
    <t>（記載例）</t>
    <phoneticPr fontId="1"/>
  </si>
  <si>
    <t>（教育旅行の提出書類です。）</t>
    <rPh sb="1" eb="3">
      <t>キョウイク</t>
    </rPh>
    <rPh sb="3" eb="5">
      <t>リョコウ</t>
    </rPh>
    <rPh sb="6" eb="8">
      <t>テイシュツ</t>
    </rPh>
    <rPh sb="8" eb="10">
      <t>ショルイ</t>
    </rPh>
    <phoneticPr fontId="1"/>
  </si>
  <si>
    <t>（3）宿泊、利用交通機関、体験・着地型商品の旅行会社の証明書（様式第6号）</t>
    <phoneticPr fontId="1"/>
  </si>
  <si>
    <t>②　旅行契約書又は旅行引受書の写し　</t>
    <phoneticPr fontId="1"/>
  </si>
  <si>
    <t>（5）その他会長が必要と認めるもの</t>
    <phoneticPr fontId="1"/>
  </si>
  <si>
    <t>　・教育旅行・・下記の書類</t>
    <phoneticPr fontId="1"/>
  </si>
  <si>
    <t>（4）形態別関係書類は（1）～（3）に追加して下記の書類</t>
    <rPh sb="3" eb="6">
      <t>ケイタイベツ</t>
    </rPh>
    <rPh sb="6" eb="8">
      <t>カンケイ</t>
    </rPh>
    <rPh sb="8" eb="10">
      <t>ショルイ</t>
    </rPh>
    <rPh sb="23" eb="25">
      <t>カキ</t>
    </rPh>
    <phoneticPr fontId="1"/>
  </si>
  <si>
    <t>（１）助成金算出シート</t>
    <phoneticPr fontId="1"/>
  </si>
  <si>
    <t>（3）その他会長が必要と認めるもの</t>
    <phoneticPr fontId="1"/>
  </si>
  <si>
    <t>（１）助成金算出シート</t>
    <rPh sb="3" eb="6">
      <t>ジョセイキン</t>
    </rPh>
    <rPh sb="6" eb="8">
      <t>サンシュツ</t>
    </rPh>
    <phoneticPr fontId="1"/>
  </si>
  <si>
    <t>長崎県「しま旅滞在促進事業」助成金実績報告書　（</t>
    <rPh sb="0" eb="2">
      <t>ナガサキ</t>
    </rPh>
    <rPh sb="2" eb="3">
      <t>ケン</t>
    </rPh>
    <rPh sb="6" eb="7">
      <t>タビ</t>
    </rPh>
    <rPh sb="7" eb="9">
      <t>タイザイ</t>
    </rPh>
    <rPh sb="9" eb="11">
      <t>ソクシン</t>
    </rPh>
    <rPh sb="11" eb="13">
      <t>ジギョウ</t>
    </rPh>
    <rPh sb="14" eb="16">
      <t>ジョセイ</t>
    </rPh>
    <rPh sb="16" eb="17">
      <t>キン</t>
    </rPh>
    <rPh sb="17" eb="19">
      <t>ジッセキ</t>
    </rPh>
    <rPh sb="19" eb="22">
      <t>ホウコクショ</t>
    </rPh>
    <phoneticPr fontId="1"/>
  </si>
  <si>
    <t>付け受理通知に基づき長崎県「しま旅滞在促進事業」を実施したので、</t>
    <rPh sb="0" eb="1">
      <t>ツ</t>
    </rPh>
    <rPh sb="2" eb="4">
      <t>ジュリ</t>
    </rPh>
    <rPh sb="4" eb="6">
      <t>ツウチ</t>
    </rPh>
    <rPh sb="7" eb="8">
      <t>モト</t>
    </rPh>
    <rPh sb="10" eb="12">
      <t>ナガサキ</t>
    </rPh>
    <rPh sb="12" eb="13">
      <t>ケン</t>
    </rPh>
    <rPh sb="16" eb="17">
      <t>タビ</t>
    </rPh>
    <rPh sb="17" eb="19">
      <t>タイザイ</t>
    </rPh>
    <rPh sb="19" eb="21">
      <t>ソクシン</t>
    </rPh>
    <rPh sb="21" eb="23">
      <t>ジギョウ</t>
    </rPh>
    <phoneticPr fontId="1"/>
  </si>
  <si>
    <t>下記旅行については、長崎県「 しま旅滞在促進事業」を活用して
実施したものであることを証明します。</t>
    <rPh sb="0" eb="2">
      <t>カキ</t>
    </rPh>
    <rPh sb="2" eb="4">
      <t>リョコウ</t>
    </rPh>
    <rPh sb="26" eb="28">
      <t>カツヨウ</t>
    </rPh>
    <rPh sb="31" eb="33">
      <t>ジッシ</t>
    </rPh>
    <rPh sb="43" eb="45">
      <t>ショウメイ</t>
    </rPh>
    <phoneticPr fontId="5"/>
  </si>
  <si>
    <t>受注型・教育旅行は団体名　</t>
    <phoneticPr fontId="1"/>
  </si>
  <si>
    <t>募集型は団体型・個人型別</t>
    <phoneticPr fontId="1"/>
  </si>
  <si>
    <t>（２）要綱第３条に定める各交付条件などの旅行内容や販売促進費（割引額）等が</t>
    <rPh sb="3" eb="5">
      <t>ヨウコウ</t>
    </rPh>
    <rPh sb="5" eb="6">
      <t>ダイ</t>
    </rPh>
    <rPh sb="7" eb="8">
      <t>ジョウ</t>
    </rPh>
    <rPh sb="9" eb="10">
      <t>サダ</t>
    </rPh>
    <rPh sb="12" eb="13">
      <t>カク</t>
    </rPh>
    <rPh sb="13" eb="15">
      <t>コウフ</t>
    </rPh>
    <rPh sb="15" eb="17">
      <t>ジョウケン</t>
    </rPh>
    <rPh sb="20" eb="22">
      <t>リョコウ</t>
    </rPh>
    <rPh sb="22" eb="24">
      <t>ナイヨウ</t>
    </rPh>
    <rPh sb="25" eb="27">
      <t>ハンバイ</t>
    </rPh>
    <rPh sb="27" eb="29">
      <t>ソクシン</t>
    </rPh>
    <rPh sb="29" eb="30">
      <t>ヒ</t>
    </rPh>
    <rPh sb="31" eb="34">
      <t>ワリビキガク</t>
    </rPh>
    <rPh sb="35" eb="36">
      <t>トウ</t>
    </rPh>
    <phoneticPr fontId="1"/>
  </si>
  <si>
    <r>
      <t>長崎県「しま旅滞在促進事業」</t>
    </r>
    <r>
      <rPr>
        <sz val="14"/>
        <color rgb="FFFF0000"/>
        <rFont val="BIZ UDP明朝 Medium"/>
        <family val="1"/>
        <charset val="128"/>
      </rPr>
      <t>旅行商品　販売計画</t>
    </r>
    <r>
      <rPr>
        <sz val="14"/>
        <color theme="1"/>
        <rFont val="BIZ UDP明朝 Medium"/>
        <family val="1"/>
        <charset val="128"/>
      </rPr>
      <t>変更</t>
    </r>
    <r>
      <rPr>
        <sz val="14"/>
        <color rgb="FFFF0000"/>
        <rFont val="BIZ UDP明朝 Medium"/>
        <family val="1"/>
        <charset val="128"/>
      </rPr>
      <t>届</t>
    </r>
    <rPh sb="0" eb="2">
      <t>ナガサキ</t>
    </rPh>
    <rPh sb="2" eb="3">
      <t>ケン</t>
    </rPh>
    <rPh sb="6" eb="7">
      <t>タビ</t>
    </rPh>
    <rPh sb="7" eb="9">
      <t>タイザイ</t>
    </rPh>
    <rPh sb="9" eb="11">
      <t>ソクシン</t>
    </rPh>
    <rPh sb="11" eb="13">
      <t>ジギョウ</t>
    </rPh>
    <rPh sb="14" eb="16">
      <t>リョコウ</t>
    </rPh>
    <rPh sb="16" eb="18">
      <t>ショウヒン</t>
    </rPh>
    <phoneticPr fontId="1"/>
  </si>
  <si>
    <t>長崎県「しま旅滞在促進事業」旅行商品　販売計画変更届</t>
    <rPh sb="0" eb="2">
      <t>ナガサキ</t>
    </rPh>
    <rPh sb="2" eb="3">
      <t>ケン</t>
    </rPh>
    <rPh sb="6" eb="7">
      <t>タビ</t>
    </rPh>
    <rPh sb="7" eb="9">
      <t>タイザイ</t>
    </rPh>
    <rPh sb="9" eb="11">
      <t>ソクシン</t>
    </rPh>
    <rPh sb="11" eb="13">
      <t>ジギョウ</t>
    </rPh>
    <rPh sb="14" eb="16">
      <t>リョコウ</t>
    </rPh>
    <rPh sb="16" eb="18">
      <t>ショウヒン</t>
    </rPh>
    <phoneticPr fontId="1"/>
  </si>
  <si>
    <t>長崎県「しま旅滞在促進事業」旅行商品　販売計画書</t>
    <rPh sb="14" eb="16">
      <t>リョコウ</t>
    </rPh>
    <rPh sb="16" eb="18">
      <t>ショウヒン</t>
    </rPh>
    <rPh sb="19" eb="21">
      <t>ハンバイ</t>
    </rPh>
    <rPh sb="23" eb="24">
      <t>ショ</t>
    </rPh>
    <phoneticPr fontId="1"/>
  </si>
  <si>
    <t>(造成する旅行商品数）</t>
    <rPh sb="1" eb="3">
      <t>ゾウセイ</t>
    </rPh>
    <rPh sb="5" eb="7">
      <t>リョコウ</t>
    </rPh>
    <rPh sb="7" eb="9">
      <t>ショウヒン</t>
    </rPh>
    <rPh sb="9" eb="10">
      <t>スウ</t>
    </rPh>
    <phoneticPr fontId="1"/>
  </si>
  <si>
    <t>（２）要綱第４条に定める各交付条件などの旅行内容や販売促進費（割引額）等が</t>
    <rPh sb="3" eb="5">
      <t>ヨウコウ</t>
    </rPh>
    <rPh sb="5" eb="6">
      <t>ダイ</t>
    </rPh>
    <rPh sb="7" eb="8">
      <t>ジョウ</t>
    </rPh>
    <rPh sb="9" eb="10">
      <t>サダ</t>
    </rPh>
    <rPh sb="12" eb="13">
      <t>カク</t>
    </rPh>
    <rPh sb="13" eb="15">
      <t>コウフ</t>
    </rPh>
    <rPh sb="15" eb="17">
      <t>ジョウケン</t>
    </rPh>
    <rPh sb="20" eb="22">
      <t>リョコウ</t>
    </rPh>
    <rPh sb="22" eb="24">
      <t>ナイヨウ</t>
    </rPh>
    <rPh sb="25" eb="27">
      <t>ハンバイ</t>
    </rPh>
    <rPh sb="27" eb="29">
      <t>ソクシン</t>
    </rPh>
    <rPh sb="29" eb="30">
      <t>ヒ</t>
    </rPh>
    <rPh sb="31" eb="34">
      <t>ワリビキガク</t>
    </rPh>
    <rPh sb="35" eb="36">
      <t>トウ</t>
    </rPh>
    <phoneticPr fontId="1"/>
  </si>
  <si>
    <t>（2）助成金算出シート</t>
    <rPh sb="3" eb="5">
      <t>ジョセイ</t>
    </rPh>
    <rPh sb="5" eb="6">
      <t>キン</t>
    </rPh>
    <rPh sb="6" eb="8">
      <t>サンシュツ</t>
    </rPh>
    <phoneticPr fontId="1"/>
  </si>
  <si>
    <t>付けで受理通知があった長崎県「しま旅滞在促進事業」旅行商品</t>
    <rPh sb="0" eb="1">
      <t>ツ</t>
    </rPh>
    <rPh sb="3" eb="5">
      <t>ジュリ</t>
    </rPh>
    <rPh sb="5" eb="7">
      <t>ツウチ</t>
    </rPh>
    <rPh sb="11" eb="13">
      <t>ナガサキ</t>
    </rPh>
    <rPh sb="13" eb="14">
      <t>ケン</t>
    </rPh>
    <rPh sb="17" eb="18">
      <t>タビ</t>
    </rPh>
    <rPh sb="18" eb="20">
      <t>タイザイ</t>
    </rPh>
    <rPh sb="20" eb="22">
      <t>ソクシン</t>
    </rPh>
    <rPh sb="22" eb="24">
      <t>ジギョウ</t>
    </rPh>
    <phoneticPr fontId="1"/>
  </si>
  <si>
    <t>①　最終行程表</t>
    <rPh sb="2" eb="4">
      <t>サイシュウ</t>
    </rPh>
    <rPh sb="4" eb="7">
      <t>コウテイヒョウ</t>
    </rPh>
    <phoneticPr fontId="1"/>
  </si>
  <si>
    <t>2．実施期間</t>
    <rPh sb="2" eb="4">
      <t>ジッシ</t>
    </rPh>
    <rPh sb="4" eb="6">
      <t>キカン</t>
    </rPh>
    <phoneticPr fontId="1"/>
  </si>
  <si>
    <t>担当者名</t>
  </si>
  <si>
    <t>連絡先1</t>
    <rPh sb="0" eb="3">
      <t>レンラクサキ</t>
    </rPh>
    <phoneticPr fontId="1"/>
  </si>
  <si>
    <t>連絡先2</t>
    <rPh sb="0" eb="3">
      <t>レンラクサキ</t>
    </rPh>
    <phoneticPr fontId="1"/>
  </si>
  <si>
    <t>○○中学校</t>
    <rPh sb="2" eb="5">
      <t>チュウガッコウ</t>
    </rPh>
    <phoneticPr fontId="1"/>
  </si>
  <si>
    <t>教育旅行</t>
    <rPh sb="0" eb="2">
      <t>キョウイク</t>
    </rPh>
    <rPh sb="2" eb="4">
      <t>リョコウ</t>
    </rPh>
    <phoneticPr fontId="1"/>
  </si>
  <si>
    <t>（今回の報告をもって終了する場合に記入押印願います）</t>
    <rPh sb="1" eb="3">
      <t>コンカイ</t>
    </rPh>
    <rPh sb="4" eb="6">
      <t>ホウコク</t>
    </rPh>
    <rPh sb="10" eb="12">
      <t>シュウリョウ</t>
    </rPh>
    <rPh sb="14" eb="16">
      <t>バアイ</t>
    </rPh>
    <rPh sb="17" eb="19">
      <t>キニュウ</t>
    </rPh>
    <rPh sb="19" eb="22">
      <t>オウインネガ</t>
    </rPh>
    <phoneticPr fontId="1"/>
  </si>
  <si>
    <t>上記にて令和7年度長崎県「しま旅滞在促進事業」助成金対象旅行商品の販売を終了いたします。</t>
    <rPh sb="0" eb="2">
      <t>ジョウキ</t>
    </rPh>
    <rPh sb="4" eb="6">
      <t>レイワ</t>
    </rPh>
    <rPh sb="7" eb="9">
      <t>ネンド</t>
    </rPh>
    <rPh sb="9" eb="12">
      <t>ナガサキケン</t>
    </rPh>
    <rPh sb="15" eb="16">
      <t>タビ</t>
    </rPh>
    <rPh sb="16" eb="18">
      <t>タイザイ</t>
    </rPh>
    <rPh sb="18" eb="20">
      <t>ソクシン</t>
    </rPh>
    <rPh sb="20" eb="22">
      <t>ジギョウ</t>
    </rPh>
    <rPh sb="23" eb="26">
      <t>ジョセイキン</t>
    </rPh>
    <rPh sb="26" eb="28">
      <t>タイショウ</t>
    </rPh>
    <phoneticPr fontId="1"/>
  </si>
  <si>
    <t>計算式が入っています</t>
    <rPh sb="0" eb="3">
      <t>ケイサンシキ</t>
    </rPh>
    <rPh sb="4" eb="5">
      <t>ハイ</t>
    </rPh>
    <phoneticPr fontId="1"/>
  </si>
  <si>
    <t>送客者数</t>
    <phoneticPr fontId="1"/>
  </si>
  <si>
    <t>届出時</t>
    <rPh sb="0" eb="2">
      <t>トドケデ</t>
    </rPh>
    <rPh sb="2" eb="3">
      <t>ジ</t>
    </rPh>
    <phoneticPr fontId="1"/>
  </si>
  <si>
    <t>最終</t>
    <rPh sb="0" eb="2">
      <t>サイシュウ</t>
    </rPh>
    <phoneticPr fontId="1"/>
  </si>
  <si>
    <t>増減</t>
    <rPh sb="0" eb="2">
      <t>ゾウゲン</t>
    </rPh>
    <phoneticPr fontId="1"/>
  </si>
  <si>
    <t>延べ宿泊数</t>
    <rPh sb="0" eb="1">
      <t>ノ</t>
    </rPh>
    <rPh sb="2" eb="4">
      <t>シュクハク</t>
    </rPh>
    <phoneticPr fontId="1"/>
  </si>
  <si>
    <t>○○中学校</t>
    <rPh sb="2" eb="5">
      <t>チュウガッコウ</t>
    </rPh>
    <phoneticPr fontId="1"/>
  </si>
  <si>
    <t>情報シートより転記します</t>
    <rPh sb="0" eb="2">
      <t>ジョウホウ</t>
    </rPh>
    <rPh sb="7" eb="9">
      <t>テンキ</t>
    </rPh>
    <phoneticPr fontId="1"/>
  </si>
  <si>
    <t>灰色に色付けされたところは計算式が入っています</t>
    <rPh sb="0" eb="2">
      <t>ハイイロ</t>
    </rPh>
    <rPh sb="3" eb="4">
      <t>イロ</t>
    </rPh>
    <rPh sb="4" eb="5">
      <t>ヅ</t>
    </rPh>
    <rPh sb="13" eb="16">
      <t>ケイサンシキ</t>
    </rPh>
    <rPh sb="17" eb="18">
      <t>ハイ</t>
    </rPh>
    <phoneticPr fontId="1"/>
  </si>
  <si>
    <t>様式第1号（第4条関係）</t>
    <rPh sb="0" eb="2">
      <t>ヨウシキ</t>
    </rPh>
    <rPh sb="2" eb="3">
      <t>ダイ</t>
    </rPh>
    <rPh sb="4" eb="5">
      <t>ゴウ</t>
    </rPh>
    <rPh sb="6" eb="7">
      <t>ダイ</t>
    </rPh>
    <rPh sb="8" eb="9">
      <t>ジョウ</t>
    </rPh>
    <rPh sb="9" eb="11">
      <t>カンケイ</t>
    </rPh>
    <phoneticPr fontId="1"/>
  </si>
  <si>
    <t>様式第3号（第6条関係）</t>
    <rPh sb="0" eb="2">
      <t>ヨウシキ</t>
    </rPh>
    <rPh sb="2" eb="3">
      <t>ダイ</t>
    </rPh>
    <rPh sb="4" eb="5">
      <t>ゴウ</t>
    </rPh>
    <rPh sb="6" eb="7">
      <t>ダイ</t>
    </rPh>
    <rPh sb="8" eb="9">
      <t>ジョウ</t>
    </rPh>
    <rPh sb="9" eb="11">
      <t>カンケイ</t>
    </rPh>
    <phoneticPr fontId="1"/>
  </si>
  <si>
    <t>様式第5号（第7条関係）</t>
    <rPh sb="0" eb="2">
      <t>ヨウシキ</t>
    </rPh>
    <rPh sb="2" eb="3">
      <t>ダイ</t>
    </rPh>
    <rPh sb="4" eb="5">
      <t>ゴウ</t>
    </rPh>
    <rPh sb="8" eb="10">
      <t>カンケイ</t>
    </rPh>
    <phoneticPr fontId="1"/>
  </si>
  <si>
    <r>
      <t>長崎県「しま旅滞在促進事業」</t>
    </r>
    <r>
      <rPr>
        <sz val="12"/>
        <color theme="1"/>
        <rFont val="BIZ UDP明朝 Medium"/>
        <family val="1"/>
        <charset val="128"/>
      </rPr>
      <t>助成金交付要綱第７条第1項の規定により、</t>
    </r>
    <r>
      <rPr>
        <sz val="12"/>
        <rFont val="BIZ UDP明朝 Medium"/>
        <family val="1"/>
        <charset val="128"/>
      </rPr>
      <t>関係書類を添えて</t>
    </r>
    <rPh sb="0" eb="2">
      <t>ナガサキ</t>
    </rPh>
    <rPh sb="2" eb="3">
      <t>ケン</t>
    </rPh>
    <rPh sb="6" eb="7">
      <t>タビ</t>
    </rPh>
    <rPh sb="7" eb="9">
      <t>タイザイ</t>
    </rPh>
    <rPh sb="9" eb="11">
      <t>ソクシン</t>
    </rPh>
    <rPh sb="11" eb="13">
      <t>ジギョウ</t>
    </rPh>
    <rPh sb="14" eb="16">
      <t>ジョセイ</t>
    </rPh>
    <rPh sb="16" eb="17">
      <t>キン</t>
    </rPh>
    <rPh sb="17" eb="19">
      <t>コウフ</t>
    </rPh>
    <rPh sb="19" eb="21">
      <t>ヨウコウ</t>
    </rPh>
    <rPh sb="21" eb="22">
      <t>ダイ</t>
    </rPh>
    <rPh sb="23" eb="24">
      <t>ジョウ</t>
    </rPh>
    <rPh sb="24" eb="25">
      <t>ダイ</t>
    </rPh>
    <rPh sb="26" eb="27">
      <t>コウ</t>
    </rPh>
    <rPh sb="28" eb="30">
      <t>キテイ</t>
    </rPh>
    <phoneticPr fontId="1"/>
  </si>
  <si>
    <t>長崎県「しま旅滞在促進事業」助成金交付要綱第７条第1項の規定により、関係書類を添えて</t>
    <rPh sb="0" eb="2">
      <t>ナガサキ</t>
    </rPh>
    <rPh sb="2" eb="3">
      <t>ケン</t>
    </rPh>
    <rPh sb="6" eb="7">
      <t>タビ</t>
    </rPh>
    <rPh sb="7" eb="9">
      <t>タイザイ</t>
    </rPh>
    <rPh sb="9" eb="11">
      <t>ソクシン</t>
    </rPh>
    <rPh sb="11" eb="13">
      <t>ジギョウ</t>
    </rPh>
    <rPh sb="14" eb="16">
      <t>ジョセイ</t>
    </rPh>
    <rPh sb="16" eb="17">
      <t>キン</t>
    </rPh>
    <rPh sb="17" eb="19">
      <t>コウフ</t>
    </rPh>
    <rPh sb="19" eb="21">
      <t>ヨウコウ</t>
    </rPh>
    <rPh sb="21" eb="22">
      <t>ダイ</t>
    </rPh>
    <rPh sb="23" eb="24">
      <t>ジョウ</t>
    </rPh>
    <rPh sb="24" eb="25">
      <t>ダイ</t>
    </rPh>
    <rPh sb="26" eb="27">
      <t>コウ</t>
    </rPh>
    <rPh sb="28" eb="30">
      <t>キテイ</t>
    </rPh>
    <phoneticPr fontId="1"/>
  </si>
  <si>
    <t>様式第7号（第7条関係）</t>
    <rPh sb="0" eb="2">
      <t>ヨウシキ</t>
    </rPh>
    <rPh sb="2" eb="3">
      <t>ダイ</t>
    </rPh>
    <rPh sb="4" eb="5">
      <t>ゴウ</t>
    </rPh>
    <rPh sb="6" eb="7">
      <t>ダイ</t>
    </rPh>
    <rPh sb="8" eb="9">
      <t>ジョウ</t>
    </rPh>
    <rPh sb="9" eb="11">
      <t>カンケイ</t>
    </rPh>
    <phoneticPr fontId="1"/>
  </si>
  <si>
    <t>　長崎県「しま旅滞在促進事業」助成金交付要綱第７条の規定により</t>
    <rPh sb="15" eb="17">
      <t>ジョセイ</t>
    </rPh>
    <phoneticPr fontId="1"/>
  </si>
  <si>
    <t>＜別記　1＞</t>
    <rPh sb="1" eb="3">
      <t>ベッキ</t>
    </rPh>
    <phoneticPr fontId="5"/>
  </si>
  <si>
    <t>教育旅行の商品として、五島市のみの行程にて申請していましたが、五島市と新上五島町両方を訪問する旅行商品が追加となりましたので、算出シートと新コースの行程表をつけて届出します。</t>
    <rPh sb="0" eb="2">
      <t>キョウイク</t>
    </rPh>
    <rPh sb="2" eb="4">
      <t>リョコウ</t>
    </rPh>
    <rPh sb="5" eb="7">
      <t>ショウヒン</t>
    </rPh>
    <rPh sb="11" eb="14">
      <t>ゴトウシ</t>
    </rPh>
    <rPh sb="17" eb="19">
      <t>コウテイ</t>
    </rPh>
    <rPh sb="21" eb="23">
      <t>シンセイ</t>
    </rPh>
    <rPh sb="31" eb="34">
      <t>ゴトウシ</t>
    </rPh>
    <rPh sb="35" eb="40">
      <t>シンカミゴトウチョウ</t>
    </rPh>
    <rPh sb="40" eb="42">
      <t>リョウホウ</t>
    </rPh>
    <rPh sb="43" eb="45">
      <t>ホウモン</t>
    </rPh>
    <rPh sb="47" eb="49">
      <t>リョコウ</t>
    </rPh>
    <rPh sb="49" eb="51">
      <t>ショウヒン</t>
    </rPh>
    <rPh sb="52" eb="54">
      <t>ツイカ</t>
    </rPh>
    <rPh sb="63" eb="65">
      <t>サンシュツ</t>
    </rPh>
    <rPh sb="69" eb="70">
      <t>シン</t>
    </rPh>
    <rPh sb="74" eb="77">
      <t>コウテイヒョウ</t>
    </rPh>
    <rPh sb="81" eb="83">
      <t>トドケデ</t>
    </rPh>
    <phoneticPr fontId="1"/>
  </si>
  <si>
    <t>五島・新上五島　訪問コース</t>
    <rPh sb="0" eb="2">
      <t>ゴトウ</t>
    </rPh>
    <rPh sb="3" eb="7">
      <t>シンカミゴトウ</t>
    </rPh>
    <rPh sb="8" eb="10">
      <t>ホウモン</t>
    </rPh>
    <phoneticPr fontId="1"/>
  </si>
  <si>
    <t>旅行開始日</t>
    <rPh sb="0" eb="2">
      <t>リョコウ</t>
    </rPh>
    <rPh sb="2" eb="4">
      <t>カイシ</t>
    </rPh>
    <rPh sb="4" eb="5">
      <t>ヒ</t>
    </rPh>
    <phoneticPr fontId="1"/>
  </si>
  <si>
    <r>
      <t xml:space="preserve">　令和8年度において、長崎県「しま旅滞在促進事業」助成金の交付を希望しますので、
</t>
    </r>
    <r>
      <rPr>
        <sz val="11"/>
        <color theme="1"/>
        <rFont val="BIZ UDP明朝 Medium"/>
        <family val="1"/>
        <charset val="128"/>
      </rPr>
      <t>長崎県「しま旅滞在促進事業」助成金交付要綱第４条の規定により関係書類を添えて届け出
いたします。</t>
    </r>
    <rPh sb="1" eb="3">
      <t>レイワ</t>
    </rPh>
    <rPh sb="4" eb="6">
      <t>ネンド</t>
    </rPh>
    <rPh sb="25" eb="27">
      <t>ジョセイ</t>
    </rPh>
    <rPh sb="29" eb="31">
      <t>コウフ</t>
    </rPh>
    <rPh sb="32" eb="34">
      <t>キボウ</t>
    </rPh>
    <rPh sb="55" eb="57">
      <t>ジョセイ</t>
    </rPh>
    <rPh sb="58" eb="60">
      <t>コウフ</t>
    </rPh>
    <rPh sb="60" eb="62">
      <t>ヨウコウ</t>
    </rPh>
    <rPh sb="79" eb="80">
      <t>トド</t>
    </rPh>
    <rPh sb="81" eb="82">
      <t>デ</t>
    </rPh>
    <phoneticPr fontId="1"/>
  </si>
  <si>
    <t>　令和8年度において、長崎県「しま旅滞在促進事業」助成金の交付を希望しますので、
長崎県「しま旅滞在促進事業」助成金交付要綱第４条の規定により関係書類を添えて届け出
いたします。</t>
    <rPh sb="1" eb="3">
      <t>レイワ</t>
    </rPh>
    <rPh sb="4" eb="6">
      <t>ネンド</t>
    </rPh>
    <rPh sb="25" eb="27">
      <t>ジョセイ</t>
    </rPh>
    <rPh sb="29" eb="31">
      <t>コウフ</t>
    </rPh>
    <rPh sb="32" eb="34">
      <t>キボウ</t>
    </rPh>
    <rPh sb="55" eb="57">
      <t>ジョセイ</t>
    </rPh>
    <rPh sb="58" eb="60">
      <t>コウフ</t>
    </rPh>
    <rPh sb="60" eb="62">
      <t>ヨウコウ</t>
    </rPh>
    <rPh sb="79" eb="80">
      <t>トド</t>
    </rPh>
    <rPh sb="81" eb="82">
      <t>デ</t>
    </rPh>
    <phoneticPr fontId="1"/>
  </si>
  <si>
    <t>販売計画書を下記のとおり変更したいので、長崎県「しま旅滞在促進事業」助成金交付要綱</t>
    <phoneticPr fontId="1"/>
  </si>
  <si>
    <t>第６条の規定により関係書類を添えて届け出いたします。</t>
    <rPh sb="17" eb="18">
      <t>トド</t>
    </rPh>
    <rPh sb="19" eb="20">
      <t>デ</t>
    </rPh>
    <phoneticPr fontId="1"/>
  </si>
  <si>
    <t>上記にて令和8年度長崎県「しま旅滞在促進事業」助成金対象旅行商品の販売を終了いたします。</t>
    <rPh sb="0" eb="2">
      <t>ジョウキ</t>
    </rPh>
    <rPh sb="4" eb="6">
      <t>レイワ</t>
    </rPh>
    <rPh sb="7" eb="9">
      <t>ネンド</t>
    </rPh>
    <rPh sb="9" eb="12">
      <t>ナガサキケン</t>
    </rPh>
    <rPh sb="15" eb="16">
      <t>タビ</t>
    </rPh>
    <rPh sb="16" eb="18">
      <t>タイザイ</t>
    </rPh>
    <rPh sb="18" eb="20">
      <t>ソクシン</t>
    </rPh>
    <rPh sb="20" eb="22">
      <t>ジギョウ</t>
    </rPh>
    <rPh sb="23" eb="26">
      <t>ジョセイキン</t>
    </rPh>
    <rPh sb="26" eb="28">
      <t>タイショウ</t>
    </rPh>
    <phoneticPr fontId="1"/>
  </si>
  <si>
    <t>③　学校証明書　＜別記1＞　</t>
    <phoneticPr fontId="1"/>
  </si>
  <si>
    <t>（1）交付請求書（様式第7号）</t>
    <rPh sb="3" eb="5">
      <t>コウフ</t>
    </rPh>
    <rPh sb="5" eb="8">
      <t>セイキュウショ</t>
    </rPh>
    <rPh sb="9" eb="11">
      <t>ヨウシキ</t>
    </rPh>
    <rPh sb="11" eb="12">
      <t>ダイ</t>
    </rPh>
    <rPh sb="13" eb="14">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</si>
</sst>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411]ggge&quot;年&quot;m&quot;月&quot;d&quot;日&quot;;@"/>
    <numFmt numFmtId="179" formatCode="[$]ggge&quot;年&quot;m&quot;月&quot;d&quot;日&quot;;@" x16r2:formatCode16="[$-ja-JP-x-gannen]ggge&quot;年&quot;m&quot;月&quot;d&quot;日&quot;;@"/>
  </numFmts>
  <fonts count="63" x14ac:knownFonts="1">
    <font>
      <sz val="11"/>
      <color theme="1"/>
      <name val="ＭＳ Ｐゴシック"/>
      <family val="2"/>
      <charset val="128"/>
      <scheme val="minor"/>
    </font>
    <font>
      <sz val="6"/>
      <name val="ＭＳ Ｐゴシック"/>
      <family val="2"/>
      <charset val="128"/>
      <scheme val="minor"/>
    </font>
    <font>
      <u/>
      <sz val="11"/>
      <color theme="10"/>
      <name val="ＭＳ Ｐゴシック"/>
      <family val="2"/>
      <charset val="128"/>
      <scheme val="minor"/>
    </font>
    <font>
      <sz val="11"/>
      <color theme="1"/>
      <name val="ＭＳ Ｐゴシック"/>
      <family val="3"/>
      <charset val="128"/>
      <scheme val="minor"/>
    </font>
    <font>
      <sz val="11"/>
      <color theme="1"/>
      <name val="HGPｺﾞｼｯｸM"/>
      <family val="3"/>
      <charset val="128"/>
    </font>
    <font>
      <sz val="6"/>
      <name val="ＭＳ Ｐゴシック"/>
      <family val="3"/>
      <charset val="128"/>
      <scheme val="minor"/>
    </font>
    <font>
      <sz val="6"/>
      <name val="ＭＳ Ｐゴシック"/>
      <family val="3"/>
      <charset val="128"/>
    </font>
    <font>
      <sz val="11"/>
      <color theme="1"/>
      <name val="ＭＳ Ｐゴシック"/>
      <family val="2"/>
      <charset val="128"/>
      <scheme val="minor"/>
    </font>
    <font>
      <sz val="8"/>
      <color theme="1"/>
      <name val="HGPｺﾞｼｯｸM"/>
      <family val="3"/>
      <charset val="128"/>
    </font>
    <font>
      <sz val="12"/>
      <color indexed="81"/>
      <name val="ＭＳ Ｐゴシック"/>
      <family val="3"/>
      <charset val="128"/>
    </font>
    <font>
      <sz val="11"/>
      <color theme="1"/>
      <name val="BIZ UDP明朝 Medium"/>
      <family val="1"/>
      <charset val="128"/>
    </font>
    <font>
      <sz val="12"/>
      <color theme="1"/>
      <name val="BIZ UDP明朝 Medium"/>
      <family val="1"/>
      <charset val="128"/>
    </font>
    <font>
      <sz val="8"/>
      <color theme="1"/>
      <name val="BIZ UDP明朝 Medium"/>
      <family val="1"/>
      <charset val="128"/>
    </font>
    <font>
      <sz val="10"/>
      <color theme="1"/>
      <name val="BIZ UDP明朝 Medium"/>
      <family val="1"/>
      <charset val="128"/>
    </font>
    <font>
      <sz val="9"/>
      <color theme="1"/>
      <name val="BIZ UDP明朝 Medium"/>
      <family val="1"/>
      <charset val="128"/>
    </font>
    <font>
      <b/>
      <u/>
      <sz val="11"/>
      <name val="BIZ UDP明朝 Medium"/>
      <family val="1"/>
      <charset val="128"/>
    </font>
    <font>
      <b/>
      <sz val="12"/>
      <color theme="1"/>
      <name val="BIZ UDP明朝 Medium"/>
      <family val="1"/>
      <charset val="128"/>
    </font>
    <font>
      <sz val="11"/>
      <color rgb="FFFF0000"/>
      <name val="BIZ UDP明朝 Medium"/>
      <family val="1"/>
      <charset val="128"/>
    </font>
    <font>
      <b/>
      <sz val="14"/>
      <color theme="1"/>
      <name val="BIZ UDP明朝 Medium"/>
      <family val="1"/>
      <charset val="128"/>
    </font>
    <font>
      <sz val="11"/>
      <name val="BIZ UDP明朝 Medium"/>
      <family val="1"/>
      <charset val="128"/>
    </font>
    <font>
      <b/>
      <sz val="12"/>
      <color rgb="FFFF0000"/>
      <name val="BIZ UDP明朝 Medium"/>
      <family val="1"/>
      <charset val="128"/>
    </font>
    <font>
      <sz val="10"/>
      <name val="BIZ UDP明朝 Medium"/>
      <family val="1"/>
      <charset val="128"/>
    </font>
    <font>
      <sz val="10"/>
      <color rgb="FFFF0000"/>
      <name val="BIZ UDP明朝 Medium"/>
      <family val="1"/>
      <charset val="128"/>
    </font>
    <font>
      <b/>
      <sz val="11"/>
      <color theme="1"/>
      <name val="BIZ UDP明朝 Medium"/>
      <family val="1"/>
      <charset val="128"/>
    </font>
    <font>
      <u/>
      <sz val="11"/>
      <color theme="10"/>
      <name val="BIZ UDP明朝 Medium"/>
      <family val="1"/>
      <charset val="128"/>
    </font>
    <font>
      <b/>
      <sz val="11"/>
      <name val="BIZ UDP明朝 Medium"/>
      <family val="1"/>
      <charset val="128"/>
    </font>
    <font>
      <b/>
      <u/>
      <sz val="11"/>
      <color theme="0"/>
      <name val="BIZ UDP明朝 Medium"/>
      <family val="1"/>
      <charset val="128"/>
    </font>
    <font>
      <sz val="14"/>
      <color theme="1"/>
      <name val="BIZ UDP明朝 Medium"/>
      <family val="1"/>
      <charset val="128"/>
    </font>
    <font>
      <sz val="16"/>
      <color theme="1"/>
      <name val="BIZ UDP明朝 Medium"/>
      <family val="1"/>
      <charset val="128"/>
    </font>
    <font>
      <strike/>
      <sz val="10"/>
      <color theme="1"/>
      <name val="BIZ UDP明朝 Medium"/>
      <family val="1"/>
      <charset val="128"/>
    </font>
    <font>
      <strike/>
      <sz val="11"/>
      <name val="BIZ UDP明朝 Medium"/>
      <family val="1"/>
      <charset val="128"/>
    </font>
    <font>
      <strike/>
      <sz val="10"/>
      <name val="BIZ UDP明朝 Medium"/>
      <family val="1"/>
      <charset val="128"/>
    </font>
    <font>
      <sz val="11"/>
      <color indexed="81"/>
      <name val="BIZ UDP明朝 Medium"/>
      <family val="1"/>
      <charset val="128"/>
    </font>
    <font>
      <sz val="11"/>
      <color theme="1"/>
      <name val="BIZ UDPゴシック"/>
      <family val="3"/>
      <charset val="128"/>
    </font>
    <font>
      <u/>
      <sz val="10"/>
      <name val="BIZ UDP明朝 Medium"/>
      <family val="1"/>
      <charset val="128"/>
    </font>
    <font>
      <u/>
      <sz val="10"/>
      <color rgb="FFFF0000"/>
      <name val="BIZ UDP明朝 Medium"/>
      <family val="1"/>
      <charset val="128"/>
    </font>
    <font>
      <sz val="11"/>
      <color theme="1"/>
      <name val="ＭＳ Ｐゴシック"/>
      <family val="2"/>
      <scheme val="minor"/>
    </font>
    <font>
      <sz val="11"/>
      <color indexed="81"/>
      <name val="ＭＳ Ｐゴシック"/>
      <family val="3"/>
      <charset val="128"/>
    </font>
    <font>
      <b/>
      <u/>
      <sz val="11"/>
      <color theme="0"/>
      <name val="BIZ UDPゴシック"/>
      <family val="3"/>
      <charset val="128"/>
    </font>
    <font>
      <sz val="12"/>
      <color theme="1"/>
      <name val="BIZ UDPゴシック"/>
      <family val="3"/>
      <charset val="128"/>
    </font>
    <font>
      <sz val="16"/>
      <color theme="1"/>
      <name val="BIZ UDPゴシック"/>
      <family val="3"/>
      <charset val="128"/>
    </font>
    <font>
      <sz val="14"/>
      <color theme="1"/>
      <name val="BIZ UDPゴシック"/>
      <family val="3"/>
      <charset val="128"/>
    </font>
    <font>
      <u/>
      <sz val="18"/>
      <color theme="1"/>
      <name val="BIZ UDPゴシック"/>
      <family val="3"/>
      <charset val="128"/>
    </font>
    <font>
      <sz val="13"/>
      <color theme="1"/>
      <name val="BIZ UDPゴシック"/>
      <family val="3"/>
      <charset val="128"/>
    </font>
    <font>
      <u/>
      <sz val="11"/>
      <color theme="10"/>
      <name val="BIZ UDPゴシック"/>
      <family val="3"/>
      <charset val="128"/>
    </font>
    <font>
      <b/>
      <sz val="18"/>
      <color rgb="FFFF0000"/>
      <name val="BIZ UDPゴシック"/>
      <family val="3"/>
      <charset val="128"/>
    </font>
    <font>
      <sz val="12"/>
      <color rgb="FFFF0000"/>
      <name val="BIZ UDPゴシック"/>
      <family val="3"/>
      <charset val="128"/>
    </font>
    <font>
      <sz val="12"/>
      <color rgb="FFFF0000"/>
      <name val="BIZ UDP明朝 Medium"/>
      <family val="1"/>
      <charset val="128"/>
    </font>
    <font>
      <sz val="11"/>
      <color rgb="FF000000"/>
      <name val="ＭＳ 明朝"/>
      <family val="1"/>
      <charset val="128"/>
    </font>
    <font>
      <b/>
      <sz val="12"/>
      <name val="BIZ UDP明朝 Medium"/>
      <family val="1"/>
      <charset val="128"/>
    </font>
    <font>
      <sz val="11"/>
      <color theme="1"/>
      <name val="BIZ UD明朝 Medium"/>
      <family val="1"/>
      <charset val="128"/>
    </font>
    <font>
      <u/>
      <sz val="11"/>
      <color theme="1"/>
      <name val="BIZ UDP明朝 Medium"/>
      <family val="1"/>
      <charset val="128"/>
    </font>
    <font>
      <sz val="12"/>
      <name val="BIZ UDP明朝 Medium"/>
      <family val="1"/>
      <charset val="128"/>
    </font>
    <font>
      <sz val="9"/>
      <color rgb="FFFF0000"/>
      <name val="BIZ UDP明朝 Medium"/>
      <family val="1"/>
      <charset val="128"/>
    </font>
    <font>
      <sz val="14"/>
      <color rgb="FFFF0000"/>
      <name val="BIZ UDP明朝 Medium"/>
      <family val="1"/>
      <charset val="128"/>
    </font>
    <font>
      <sz val="14"/>
      <name val="BIZ UDP明朝 Medium"/>
      <family val="1"/>
      <charset val="128"/>
    </font>
    <font>
      <sz val="11"/>
      <color theme="1"/>
      <name val="BIZ UDゴシック"/>
      <family val="3"/>
      <charset val="128"/>
    </font>
    <font>
      <b/>
      <sz val="12"/>
      <color theme="1"/>
      <name val="BIZ UDPゴシック"/>
      <family val="3"/>
      <charset val="128"/>
    </font>
    <font>
      <sz val="9"/>
      <name val="BIZ UDP明朝 Medium"/>
      <family val="1"/>
      <charset val="128"/>
    </font>
    <font>
      <sz val="11"/>
      <name val="ＭＳ Ｐゴシック"/>
      <family val="3"/>
      <charset val="128"/>
    </font>
    <font>
      <b/>
      <sz val="12"/>
      <name val="BIZ UDPゴシック"/>
      <family val="3"/>
      <charset val="128"/>
    </font>
    <font>
      <sz val="11"/>
      <name val="BIZ UDPゴシック"/>
      <family val="3"/>
      <charset val="128"/>
    </font>
    <font>
      <sz val="11"/>
      <name val="BIZ UDゴシック"/>
      <family val="3"/>
      <charset val="128"/>
    </font>
  </fonts>
  <fills count="8">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E7F1F9"/>
        <bgColor indexed="64"/>
      </patternFill>
    </fill>
    <fill>
      <patternFill patternType="solid">
        <fgColor rgb="FFFFFF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style="hair">
        <color auto="1"/>
      </right>
      <top style="thin">
        <color indexed="64"/>
      </top>
      <bottom/>
      <diagonal/>
    </border>
    <border>
      <left/>
      <right style="hair">
        <color auto="1"/>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hair">
        <color indexed="64"/>
      </top>
      <bottom style="hair">
        <color indexed="64"/>
      </bottom>
      <diagonal/>
    </border>
    <border>
      <left style="hair">
        <color auto="1"/>
      </left>
      <right/>
      <top style="thin">
        <color indexed="64"/>
      </top>
      <bottom/>
      <diagonal/>
    </border>
    <border>
      <left style="hair">
        <color auto="1"/>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hair">
        <color indexed="64"/>
      </top>
      <bottom style="thin">
        <color indexed="64"/>
      </bottom>
      <diagonal/>
    </border>
    <border>
      <left style="medium">
        <color auto="1"/>
      </left>
      <right/>
      <top style="medium">
        <color auto="1"/>
      </top>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mediumDashed">
        <color auto="1"/>
      </left>
      <right/>
      <top style="mediumDashed">
        <color auto="1"/>
      </top>
      <bottom/>
      <diagonal/>
    </border>
    <border>
      <left/>
      <right/>
      <top style="mediumDashed">
        <color auto="1"/>
      </top>
      <bottom/>
      <diagonal/>
    </border>
    <border>
      <left/>
      <right style="mediumDashed">
        <color auto="1"/>
      </right>
      <top style="mediumDashed">
        <color auto="1"/>
      </top>
      <bottom/>
      <diagonal/>
    </border>
    <border>
      <left style="mediumDashed">
        <color auto="1"/>
      </left>
      <right/>
      <top/>
      <bottom/>
      <diagonal/>
    </border>
    <border>
      <left/>
      <right style="mediumDashed">
        <color auto="1"/>
      </right>
      <top/>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right/>
      <top style="hair">
        <color auto="1"/>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medium">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1">
    <xf numFmtId="0" fontId="0" fillId="0" borderId="0">
      <alignment vertical="center"/>
    </xf>
    <xf numFmtId="0" fontId="2" fillId="0" borderId="0" applyNumberFormat="0" applyFill="0" applyBorder="0" applyAlignment="0" applyProtection="0">
      <alignment vertical="center"/>
    </xf>
    <xf numFmtId="0" fontId="3" fillId="0" borderId="0">
      <alignment vertical="center"/>
    </xf>
    <xf numFmtId="38" fontId="7" fillId="0" borderId="0" applyFont="0" applyFill="0" applyBorder="0" applyAlignment="0" applyProtection="0">
      <alignment vertical="center"/>
    </xf>
    <xf numFmtId="38" fontId="3" fillId="0" borderId="0" applyFont="0" applyFill="0" applyBorder="0" applyAlignment="0" applyProtection="0">
      <alignment vertical="center"/>
    </xf>
    <xf numFmtId="0" fontId="36" fillId="0" borderId="0"/>
    <xf numFmtId="0" fontId="7" fillId="0" borderId="0">
      <alignment vertical="center"/>
    </xf>
    <xf numFmtId="38" fontId="7" fillId="0" borderId="0" applyFont="0" applyFill="0" applyBorder="0" applyAlignment="0" applyProtection="0">
      <alignment vertical="center"/>
    </xf>
    <xf numFmtId="0" fontId="3" fillId="0" borderId="0">
      <alignment vertical="center"/>
    </xf>
    <xf numFmtId="0" fontId="59" fillId="0" borderId="0">
      <alignment vertical="center"/>
    </xf>
    <xf numFmtId="38" fontId="59" fillId="0" borderId="0" applyFont="0" applyFill="0" applyBorder="0" applyAlignment="0" applyProtection="0">
      <alignment vertical="center"/>
    </xf>
  </cellStyleXfs>
  <cellXfs count="543">
    <xf numFmtId="0" fontId="0" fillId="0" borderId="0" xfId="0">
      <alignment vertical="center"/>
    </xf>
    <xf numFmtId="0" fontId="10" fillId="0" borderId="0" xfId="0" applyFont="1" applyAlignment="1">
      <alignment vertical="center" shrinkToFit="1"/>
    </xf>
    <xf numFmtId="0" fontId="11" fillId="0" borderId="0" xfId="0" applyFont="1" applyAlignment="1">
      <alignment horizontal="distributed" vertical="center" shrinkToFit="1"/>
    </xf>
    <xf numFmtId="0" fontId="10" fillId="0" borderId="0" xfId="0" applyFont="1">
      <alignment vertical="center"/>
    </xf>
    <xf numFmtId="0" fontId="10" fillId="0" borderId="0" xfId="0" applyFont="1" applyAlignment="1">
      <alignment horizontal="left" vertical="center" indent="1" shrinkToFit="1"/>
    </xf>
    <xf numFmtId="0" fontId="13" fillId="0" borderId="0" xfId="0" applyFont="1" applyAlignment="1">
      <alignment horizontal="left" vertical="center" indent="1" shrinkToFit="1"/>
    </xf>
    <xf numFmtId="0" fontId="14" fillId="0" borderId="0" xfId="0" applyFont="1" applyAlignment="1">
      <alignment horizontal="left" vertical="center" indent="1" shrinkToFit="1"/>
    </xf>
    <xf numFmtId="0" fontId="10" fillId="2" borderId="0" xfId="0" applyFont="1" applyFill="1">
      <alignment vertical="center"/>
    </xf>
    <xf numFmtId="0" fontId="10" fillId="2" borderId="0" xfId="0" applyFont="1" applyFill="1" applyAlignment="1">
      <alignment horizontal="left" vertical="center"/>
    </xf>
    <xf numFmtId="178" fontId="10" fillId="2" borderId="0" xfId="0" applyNumberFormat="1" applyFont="1" applyFill="1" applyAlignment="1">
      <alignment horizontal="center" vertical="center"/>
    </xf>
    <xf numFmtId="0" fontId="11" fillId="2" borderId="0" xfId="0" applyFont="1" applyFill="1" applyAlignment="1">
      <alignment horizontal="left" vertical="center"/>
    </xf>
    <xf numFmtId="0" fontId="14" fillId="0" borderId="0" xfId="0" applyFont="1" applyAlignment="1">
      <alignment horizontal="distributed" vertical="center"/>
    </xf>
    <xf numFmtId="0" fontId="10" fillId="2" borderId="0" xfId="0" applyFont="1" applyFill="1" applyAlignment="1">
      <alignment horizontal="center" vertical="center"/>
    </xf>
    <xf numFmtId="0" fontId="10" fillId="3" borderId="0" xfId="0" applyFont="1" applyFill="1" applyAlignment="1">
      <alignment horizontal="left" vertical="center" indent="1" shrinkToFit="1"/>
    </xf>
    <xf numFmtId="0" fontId="10" fillId="3" borderId="0" xfId="0" applyFont="1" applyFill="1" applyAlignment="1">
      <alignment vertical="center" shrinkToFit="1"/>
    </xf>
    <xf numFmtId="0" fontId="16" fillId="2" borderId="0" xfId="0" applyFont="1" applyFill="1">
      <alignment vertical="center"/>
    </xf>
    <xf numFmtId="0" fontId="17" fillId="2" borderId="0" xfId="0" applyFont="1" applyFill="1">
      <alignment vertical="center"/>
    </xf>
    <xf numFmtId="0" fontId="11" fillId="2" borderId="0" xfId="0" applyFont="1" applyFill="1" applyAlignment="1">
      <alignment horizontal="center" vertical="center"/>
    </xf>
    <xf numFmtId="0" fontId="10" fillId="2" borderId="0" xfId="0" applyFont="1" applyFill="1" applyAlignment="1">
      <alignment horizontal="left" vertical="top"/>
    </xf>
    <xf numFmtId="0" fontId="10" fillId="2" borderId="0" xfId="0" applyFont="1" applyFill="1" applyAlignment="1">
      <alignment vertical="center" shrinkToFit="1"/>
    </xf>
    <xf numFmtId="0" fontId="10" fillId="2" borderId="0" xfId="0" applyFont="1" applyFill="1" applyAlignment="1">
      <alignment horizontal="left" vertical="top" wrapText="1"/>
    </xf>
    <xf numFmtId="0" fontId="11" fillId="2" borderId="0" xfId="0" applyFont="1" applyFill="1">
      <alignment vertical="center"/>
    </xf>
    <xf numFmtId="0" fontId="10" fillId="2" borderId="0" xfId="0" applyFont="1" applyFill="1" applyAlignment="1">
      <alignment vertical="top"/>
    </xf>
    <xf numFmtId="0" fontId="10" fillId="2" borderId="2" xfId="0" applyFont="1" applyFill="1" applyBorder="1" applyAlignment="1">
      <alignment vertical="top"/>
    </xf>
    <xf numFmtId="0" fontId="10" fillId="2" borderId="3" xfId="0" applyFont="1" applyFill="1" applyBorder="1" applyAlignment="1">
      <alignment vertical="top"/>
    </xf>
    <xf numFmtId="0" fontId="10" fillId="2" borderId="16" xfId="0" applyFont="1" applyFill="1" applyBorder="1" applyAlignment="1">
      <alignment vertical="top"/>
    </xf>
    <xf numFmtId="0" fontId="10" fillId="2" borderId="22" xfId="0" applyFont="1" applyFill="1" applyBorder="1" applyAlignment="1">
      <alignment vertical="top"/>
    </xf>
    <xf numFmtId="0" fontId="21" fillId="2" borderId="0" xfId="0" applyFont="1" applyFill="1">
      <alignment vertical="center"/>
    </xf>
    <xf numFmtId="0" fontId="10" fillId="2" borderId="3" xfId="0" applyFont="1" applyFill="1" applyBorder="1" applyAlignment="1">
      <alignment vertical="center" wrapText="1"/>
    </xf>
    <xf numFmtId="0" fontId="10" fillId="2" borderId="0" xfId="0" applyFont="1" applyFill="1" applyAlignment="1">
      <alignment vertical="center" wrapText="1"/>
    </xf>
    <xf numFmtId="0" fontId="10" fillId="2" borderId="22" xfId="0" applyFont="1" applyFill="1" applyBorder="1">
      <alignment vertical="center"/>
    </xf>
    <xf numFmtId="0" fontId="10" fillId="2" borderId="10" xfId="0" applyFont="1" applyFill="1" applyBorder="1" applyAlignment="1">
      <alignment vertical="top"/>
    </xf>
    <xf numFmtId="0" fontId="10" fillId="2" borderId="17" xfId="0" applyFont="1" applyFill="1" applyBorder="1" applyAlignment="1">
      <alignment vertical="top"/>
    </xf>
    <xf numFmtId="0" fontId="10" fillId="2" borderId="11" xfId="0" applyFont="1" applyFill="1" applyBorder="1" applyAlignment="1">
      <alignment vertical="top"/>
    </xf>
    <xf numFmtId="0" fontId="10" fillId="2" borderId="12" xfId="0" applyFont="1" applyFill="1" applyBorder="1" applyAlignment="1">
      <alignment vertical="top"/>
    </xf>
    <xf numFmtId="0" fontId="10" fillId="2" borderId="10" xfId="0" applyFont="1" applyFill="1" applyBorder="1" applyAlignment="1">
      <alignment vertical="center" wrapText="1"/>
    </xf>
    <xf numFmtId="0" fontId="10" fillId="2" borderId="11" xfId="0" applyFont="1" applyFill="1" applyBorder="1">
      <alignment vertical="center"/>
    </xf>
    <xf numFmtId="0" fontId="10" fillId="2" borderId="12" xfId="0" applyFont="1" applyFill="1" applyBorder="1">
      <alignment vertical="center"/>
    </xf>
    <xf numFmtId="0" fontId="10" fillId="2" borderId="16" xfId="0" applyFont="1" applyFill="1" applyBorder="1" applyAlignment="1">
      <alignment vertical="center" wrapText="1"/>
    </xf>
    <xf numFmtId="0" fontId="10" fillId="2" borderId="8" xfId="0" applyFont="1" applyFill="1" applyBorder="1">
      <alignment vertical="center"/>
    </xf>
    <xf numFmtId="0" fontId="10" fillId="2" borderId="2" xfId="0" applyFont="1" applyFill="1" applyBorder="1">
      <alignment vertical="center"/>
    </xf>
    <xf numFmtId="0" fontId="22" fillId="2" borderId="0" xfId="0" applyFont="1" applyFill="1">
      <alignment vertical="center"/>
    </xf>
    <xf numFmtId="0" fontId="10" fillId="2" borderId="0" xfId="0" applyFont="1" applyFill="1" applyAlignment="1">
      <alignment horizontal="right" vertical="center"/>
    </xf>
    <xf numFmtId="178" fontId="13" fillId="2" borderId="16" xfId="0" applyNumberFormat="1" applyFont="1" applyFill="1" applyBorder="1" applyAlignment="1">
      <alignment shrinkToFit="1"/>
    </xf>
    <xf numFmtId="178" fontId="13" fillId="2" borderId="0" xfId="0" applyNumberFormat="1" applyFont="1" applyFill="1" applyAlignment="1">
      <alignment shrinkToFit="1"/>
    </xf>
    <xf numFmtId="0" fontId="10" fillId="2" borderId="0" xfId="0" applyFont="1" applyFill="1" applyAlignment="1">
      <alignment vertical="top" shrinkToFit="1"/>
    </xf>
    <xf numFmtId="0" fontId="13" fillId="2" borderId="0" xfId="0" applyFont="1" applyFill="1" applyAlignment="1">
      <alignment horizontal="right" shrinkToFit="1"/>
    </xf>
    <xf numFmtId="0" fontId="13" fillId="2" borderId="16" xfId="0" applyFont="1" applyFill="1" applyBorder="1" applyAlignment="1">
      <alignment horizontal="right" shrinkToFit="1"/>
    </xf>
    <xf numFmtId="0" fontId="10" fillId="2" borderId="0" xfId="0" applyFont="1" applyFill="1" applyAlignment="1">
      <alignment horizontal="right" vertical="top" shrinkToFit="1"/>
    </xf>
    <xf numFmtId="0" fontId="10" fillId="2" borderId="16" xfId="0" applyFont="1" applyFill="1" applyBorder="1">
      <alignment vertical="center"/>
    </xf>
    <xf numFmtId="0" fontId="10" fillId="2" borderId="17" xfId="0" applyFont="1" applyFill="1" applyBorder="1" applyAlignment="1">
      <alignment vertical="center" wrapText="1"/>
    </xf>
    <xf numFmtId="0" fontId="10" fillId="2" borderId="0" xfId="0" applyFont="1" applyFill="1" applyAlignment="1">
      <alignment vertical="top" wrapText="1"/>
    </xf>
    <xf numFmtId="0" fontId="10" fillId="2" borderId="3" xfId="0" applyFont="1" applyFill="1" applyBorder="1">
      <alignment vertical="center"/>
    </xf>
    <xf numFmtId="0" fontId="24" fillId="2" borderId="0" xfId="1" applyFont="1" applyFill="1" applyBorder="1" applyAlignment="1">
      <alignment vertical="center" shrinkToFit="1"/>
    </xf>
    <xf numFmtId="0" fontId="10" fillId="2" borderId="0" xfId="0" applyFont="1" applyFill="1" applyAlignment="1"/>
    <xf numFmtId="0" fontId="14" fillId="0" borderId="0" xfId="0" applyFont="1" applyAlignment="1">
      <alignment vertical="center" shrinkToFit="1"/>
    </xf>
    <xf numFmtId="178" fontId="11" fillId="2" borderId="0" xfId="0" applyNumberFormat="1" applyFont="1" applyFill="1">
      <alignment vertical="center"/>
    </xf>
    <xf numFmtId="0" fontId="10" fillId="2" borderId="11" xfId="0" applyFont="1" applyFill="1" applyBorder="1" applyAlignment="1">
      <alignment horizontal="center" vertical="center"/>
    </xf>
    <xf numFmtId="0" fontId="13" fillId="2" borderId="0" xfId="0" applyFont="1" applyFill="1">
      <alignment vertical="center"/>
    </xf>
    <xf numFmtId="178" fontId="10" fillId="2" borderId="0" xfId="0" applyNumberFormat="1" applyFont="1" applyFill="1">
      <alignment vertical="center"/>
    </xf>
    <xf numFmtId="0" fontId="10" fillId="2" borderId="0" xfId="2" applyFont="1" applyFill="1">
      <alignment vertical="center"/>
    </xf>
    <xf numFmtId="0" fontId="16" fillId="2" borderId="0" xfId="2" applyFont="1" applyFill="1">
      <alignment vertical="center"/>
    </xf>
    <xf numFmtId="0" fontId="17" fillId="2" borderId="33" xfId="0" applyFont="1" applyFill="1" applyBorder="1">
      <alignment vertical="center"/>
    </xf>
    <xf numFmtId="0" fontId="17" fillId="2" borderId="34" xfId="0" applyFont="1" applyFill="1" applyBorder="1">
      <alignment vertical="center"/>
    </xf>
    <xf numFmtId="0" fontId="10" fillId="2" borderId="36" xfId="0" applyFont="1" applyFill="1" applyBorder="1">
      <alignment vertical="center"/>
    </xf>
    <xf numFmtId="0" fontId="10" fillId="2" borderId="38" xfId="0" applyFont="1" applyFill="1" applyBorder="1">
      <alignment vertical="center"/>
    </xf>
    <xf numFmtId="0" fontId="10" fillId="2" borderId="39" xfId="0" applyFont="1" applyFill="1" applyBorder="1">
      <alignment vertical="center"/>
    </xf>
    <xf numFmtId="0" fontId="10" fillId="2" borderId="7" xfId="0" applyFont="1" applyFill="1" applyBorder="1">
      <alignment vertical="center"/>
    </xf>
    <xf numFmtId="0" fontId="14" fillId="2" borderId="0" xfId="0" applyFont="1" applyFill="1" applyAlignment="1">
      <alignment horizontal="distributed" vertical="center"/>
    </xf>
    <xf numFmtId="0" fontId="10" fillId="2" borderId="33" xfId="0" applyFont="1" applyFill="1" applyBorder="1">
      <alignment vertical="center"/>
    </xf>
    <xf numFmtId="0" fontId="16" fillId="2" borderId="35" xfId="2" applyFont="1" applyFill="1" applyBorder="1">
      <alignment vertical="center"/>
    </xf>
    <xf numFmtId="0" fontId="10" fillId="2" borderId="32" xfId="0" applyFont="1" applyFill="1" applyBorder="1">
      <alignment vertical="center"/>
    </xf>
    <xf numFmtId="0" fontId="10" fillId="2" borderId="35" xfId="0" applyFont="1" applyFill="1" applyBorder="1">
      <alignment vertical="center"/>
    </xf>
    <xf numFmtId="0" fontId="10" fillId="2" borderId="37" xfId="0" applyFont="1" applyFill="1" applyBorder="1">
      <alignment vertical="center"/>
    </xf>
    <xf numFmtId="0" fontId="10" fillId="2" borderId="35" xfId="0" applyFont="1" applyFill="1" applyBorder="1" applyAlignment="1">
      <alignment horizontal="right" vertical="center"/>
    </xf>
    <xf numFmtId="0" fontId="29" fillId="2" borderId="0" xfId="0" applyFont="1" applyFill="1">
      <alignment vertical="center"/>
    </xf>
    <xf numFmtId="0" fontId="31" fillId="2" borderId="38" xfId="0" applyFont="1" applyFill="1" applyBorder="1">
      <alignment vertical="center"/>
    </xf>
    <xf numFmtId="0" fontId="30" fillId="2" borderId="33" xfId="0" applyFont="1" applyFill="1" applyBorder="1">
      <alignment vertical="center"/>
    </xf>
    <xf numFmtId="0" fontId="34" fillId="2" borderId="0" xfId="0" applyFont="1" applyFill="1">
      <alignment vertical="center"/>
    </xf>
    <xf numFmtId="0" fontId="35" fillId="2" borderId="0" xfId="0" applyFont="1" applyFill="1">
      <alignment vertical="center"/>
    </xf>
    <xf numFmtId="0" fontId="4" fillId="0" borderId="0" xfId="5" applyFont="1" applyAlignment="1">
      <alignment vertical="center"/>
    </xf>
    <xf numFmtId="0" fontId="4" fillId="0" borderId="0" xfId="5" applyFont="1" applyAlignment="1">
      <alignment vertical="center" shrinkToFit="1"/>
    </xf>
    <xf numFmtId="0" fontId="38" fillId="5" borderId="0" xfId="0" applyFont="1" applyFill="1">
      <alignment vertical="center"/>
    </xf>
    <xf numFmtId="0" fontId="33" fillId="0" borderId="0" xfId="5" applyFont="1" applyAlignment="1">
      <alignment vertical="center"/>
    </xf>
    <xf numFmtId="0" fontId="39" fillId="0" borderId="0" xfId="5" applyFont="1" applyAlignment="1">
      <alignment horizontal="center" vertical="center"/>
    </xf>
    <xf numFmtId="0" fontId="39" fillId="0" borderId="0" xfId="5" applyFont="1" applyAlignment="1">
      <alignment vertical="center"/>
    </xf>
    <xf numFmtId="0" fontId="39" fillId="0" borderId="0" xfId="5" applyFont="1" applyAlignment="1">
      <alignment horizontal="right" vertical="center"/>
    </xf>
    <xf numFmtId="0" fontId="41" fillId="0" borderId="0" xfId="5" applyFont="1" applyAlignment="1">
      <alignment vertical="center"/>
    </xf>
    <xf numFmtId="0" fontId="33" fillId="0" borderId="0" xfId="5" applyFont="1" applyAlignment="1">
      <alignment horizontal="right" vertical="center"/>
    </xf>
    <xf numFmtId="0" fontId="33" fillId="0" borderId="0" xfId="5" applyFont="1" applyAlignment="1">
      <alignment horizontal="left" vertical="center" indent="1"/>
    </xf>
    <xf numFmtId="0" fontId="33" fillId="0" borderId="13" xfId="5" applyFont="1" applyBorder="1" applyAlignment="1">
      <alignment horizontal="left" vertical="center" indent="1"/>
    </xf>
    <xf numFmtId="0" fontId="42" fillId="0" borderId="0" xfId="5" applyFont="1" applyAlignment="1">
      <alignment vertical="center"/>
    </xf>
    <xf numFmtId="0" fontId="39" fillId="0" borderId="0" xfId="5" applyFont="1" applyAlignment="1">
      <alignment vertical="center" wrapText="1"/>
    </xf>
    <xf numFmtId="0" fontId="39" fillId="0" borderId="0" xfId="5" applyFont="1" applyAlignment="1">
      <alignment horizontal="left" vertical="center" wrapText="1"/>
    </xf>
    <xf numFmtId="0" fontId="33" fillId="0" borderId="0" xfId="5" applyFont="1" applyAlignment="1">
      <alignment horizontal="center" vertical="center"/>
    </xf>
    <xf numFmtId="0" fontId="33" fillId="0" borderId="0" xfId="5" applyFont="1" applyAlignment="1">
      <alignment horizontal="right"/>
    </xf>
    <xf numFmtId="0" fontId="33" fillId="0" borderId="0" xfId="5" applyFont="1" applyAlignment="1">
      <alignment vertical="center" shrinkToFit="1"/>
    </xf>
    <xf numFmtId="0" fontId="44" fillId="0" borderId="0" xfId="1" applyFont="1" applyFill="1" applyBorder="1" applyAlignment="1">
      <alignment vertical="center" shrinkToFit="1"/>
    </xf>
    <xf numFmtId="0" fontId="39" fillId="0" borderId="0" xfId="5" applyFont="1" applyAlignment="1">
      <alignment horizontal="right"/>
    </xf>
    <xf numFmtId="0" fontId="11" fillId="2" borderId="0" xfId="0" applyFont="1" applyFill="1" applyAlignment="1">
      <alignment horizontal="left" vertical="center" indent="1"/>
    </xf>
    <xf numFmtId="0" fontId="11" fillId="0" borderId="0" xfId="0" applyFont="1" applyAlignment="1">
      <alignment horizontal="left" vertical="center" indent="1"/>
    </xf>
    <xf numFmtId="0" fontId="12" fillId="2" borderId="0" xfId="0" applyFont="1" applyFill="1" applyAlignment="1">
      <alignment vertical="center" shrinkToFit="1"/>
    </xf>
    <xf numFmtId="0" fontId="41" fillId="0" borderId="0" xfId="5" applyFont="1" applyAlignment="1">
      <alignment horizontal="left" indent="1"/>
    </xf>
    <xf numFmtId="0" fontId="43" fillId="0" borderId="0" xfId="5" applyFont="1" applyAlignment="1">
      <alignment vertical="center" wrapText="1"/>
    </xf>
    <xf numFmtId="0" fontId="39" fillId="0" borderId="0" xfId="5" applyFont="1"/>
    <xf numFmtId="0" fontId="46" fillId="0" borderId="0" xfId="5" applyFont="1"/>
    <xf numFmtId="0" fontId="41" fillId="0" borderId="0" xfId="5" applyFont="1" applyAlignment="1">
      <alignment horizontal="left" indent="1" shrinkToFit="1"/>
    </xf>
    <xf numFmtId="0" fontId="41" fillId="0" borderId="11" xfId="5" applyFont="1" applyBorder="1" applyAlignment="1">
      <alignment horizontal="left" indent="1" shrinkToFit="1"/>
    </xf>
    <xf numFmtId="0" fontId="11" fillId="2" borderId="5" xfId="0" applyFont="1" applyFill="1" applyBorder="1" applyAlignment="1">
      <alignment horizontal="left" vertical="center" indent="1"/>
    </xf>
    <xf numFmtId="0" fontId="14" fillId="2" borderId="0" xfId="0" applyFont="1" applyFill="1" applyAlignment="1">
      <alignment horizontal="right" vertical="center"/>
    </xf>
    <xf numFmtId="0" fontId="11" fillId="2" borderId="0" xfId="2" applyFont="1" applyFill="1">
      <alignment vertical="center"/>
    </xf>
    <xf numFmtId="0" fontId="47" fillId="2" borderId="0" xfId="2" applyFont="1" applyFill="1">
      <alignment vertical="center"/>
    </xf>
    <xf numFmtId="0" fontId="11" fillId="2" borderId="36" xfId="0" applyFont="1" applyFill="1" applyBorder="1">
      <alignment vertical="center"/>
    </xf>
    <xf numFmtId="0" fontId="11" fillId="2" borderId="35" xfId="2" applyFont="1" applyFill="1" applyBorder="1">
      <alignment vertical="center"/>
    </xf>
    <xf numFmtId="0" fontId="11" fillId="3" borderId="1" xfId="2" applyFont="1" applyFill="1" applyBorder="1">
      <alignment vertical="center"/>
    </xf>
    <xf numFmtId="178" fontId="11" fillId="0" borderId="4" xfId="2" applyNumberFormat="1" applyFont="1" applyBorder="1" applyAlignment="1">
      <alignment horizontal="left" vertical="center" indent="1"/>
    </xf>
    <xf numFmtId="178" fontId="11" fillId="0" borderId="6" xfId="2" applyNumberFormat="1" applyFont="1" applyBorder="1" applyAlignment="1">
      <alignment horizontal="left" vertical="center" indent="1"/>
    </xf>
    <xf numFmtId="0" fontId="11" fillId="0" borderId="4" xfId="2" applyFont="1" applyBorder="1" applyAlignment="1">
      <alignment horizontal="left" vertical="center" indent="1"/>
    </xf>
    <xf numFmtId="0" fontId="11" fillId="2" borderId="5" xfId="2" applyFont="1" applyFill="1" applyBorder="1" applyAlignment="1">
      <alignment horizontal="left" vertical="center" indent="1"/>
    </xf>
    <xf numFmtId="0" fontId="11" fillId="2" borderId="5" xfId="2" applyFont="1" applyFill="1" applyBorder="1">
      <alignment vertical="center"/>
    </xf>
    <xf numFmtId="0" fontId="11" fillId="2" borderId="6" xfId="2" applyFont="1" applyFill="1" applyBorder="1">
      <alignment vertical="center"/>
    </xf>
    <xf numFmtId="0" fontId="11" fillId="2" borderId="4" xfId="2" applyFont="1" applyFill="1" applyBorder="1" applyAlignment="1">
      <alignment horizontal="left" vertical="center" indent="1"/>
    </xf>
    <xf numFmtId="0" fontId="11" fillId="2" borderId="5" xfId="0" applyFont="1" applyFill="1" applyBorder="1">
      <alignment vertical="center"/>
    </xf>
    <xf numFmtId="0" fontId="11" fillId="2" borderId="6" xfId="0" applyFont="1" applyFill="1" applyBorder="1">
      <alignment vertical="center"/>
    </xf>
    <xf numFmtId="0" fontId="11" fillId="2" borderId="4" xfId="0" applyFont="1" applyFill="1" applyBorder="1" applyAlignment="1">
      <alignment horizontal="left" vertical="center" indent="1"/>
    </xf>
    <xf numFmtId="0" fontId="11" fillId="0" borderId="0" xfId="2" applyFont="1">
      <alignment vertical="center"/>
    </xf>
    <xf numFmtId="0" fontId="11" fillId="0" borderId="0" xfId="2" applyFont="1" applyAlignment="1">
      <alignment horizontal="left" vertical="center" indent="1"/>
    </xf>
    <xf numFmtId="0" fontId="11" fillId="2" borderId="0" xfId="2" applyFont="1" applyFill="1" applyAlignment="1">
      <alignment horizontal="left" vertical="center" indent="1"/>
    </xf>
    <xf numFmtId="0" fontId="11" fillId="3" borderId="42" xfId="2" applyFont="1" applyFill="1" applyBorder="1" applyAlignment="1">
      <alignment vertical="center" shrinkToFit="1"/>
    </xf>
    <xf numFmtId="0" fontId="11" fillId="0" borderId="44" xfId="2" applyFont="1" applyBorder="1" applyAlignment="1">
      <alignment horizontal="left" vertical="center" indent="1"/>
    </xf>
    <xf numFmtId="0" fontId="11" fillId="2" borderId="41" xfId="2" applyFont="1" applyFill="1" applyBorder="1" applyAlignment="1">
      <alignment horizontal="left" vertical="center" indent="1"/>
    </xf>
    <xf numFmtId="0" fontId="11" fillId="2" borderId="41" xfId="0" applyFont="1" applyFill="1" applyBorder="1">
      <alignment vertical="center"/>
    </xf>
    <xf numFmtId="0" fontId="11" fillId="2" borderId="23" xfId="0" applyFont="1" applyFill="1" applyBorder="1">
      <alignment vertical="center"/>
    </xf>
    <xf numFmtId="0" fontId="11" fillId="3" borderId="42" xfId="2" applyFont="1" applyFill="1" applyBorder="1">
      <alignment vertical="center"/>
    </xf>
    <xf numFmtId="0" fontId="11" fillId="2" borderId="37" xfId="2" applyFont="1" applyFill="1" applyBorder="1">
      <alignment vertical="center"/>
    </xf>
    <xf numFmtId="0" fontId="11" fillId="2" borderId="38" xfId="2" applyFont="1" applyFill="1" applyBorder="1">
      <alignment vertical="center"/>
    </xf>
    <xf numFmtId="0" fontId="11" fillId="2" borderId="38" xfId="0" applyFont="1" applyFill="1" applyBorder="1">
      <alignment vertical="center"/>
    </xf>
    <xf numFmtId="0" fontId="11" fillId="2" borderId="39" xfId="0" applyFont="1" applyFill="1" applyBorder="1">
      <alignment vertical="center"/>
    </xf>
    <xf numFmtId="0" fontId="11" fillId="2" borderId="0" xfId="2" applyFont="1" applyFill="1" applyAlignment="1">
      <alignment vertical="center" wrapText="1"/>
    </xf>
    <xf numFmtId="0" fontId="11" fillId="2" borderId="0" xfId="2" applyFont="1" applyFill="1" applyAlignment="1">
      <alignment horizontal="center" vertical="center" wrapText="1"/>
    </xf>
    <xf numFmtId="0" fontId="11" fillId="3" borderId="1" xfId="2" applyFont="1" applyFill="1" applyBorder="1" applyAlignment="1">
      <alignment vertical="center" shrinkToFit="1"/>
    </xf>
    <xf numFmtId="38" fontId="43" fillId="0" borderId="0" xfId="3" applyFont="1" applyAlignment="1">
      <alignment vertical="center" wrapText="1"/>
    </xf>
    <xf numFmtId="0" fontId="10" fillId="2" borderId="2" xfId="0" applyFont="1" applyFill="1" applyBorder="1" applyAlignment="1">
      <alignment vertical="top" wrapText="1"/>
    </xf>
    <xf numFmtId="0" fontId="10" fillId="2" borderId="0" xfId="6" applyFont="1" applyFill="1">
      <alignment vertical="center"/>
    </xf>
    <xf numFmtId="0" fontId="14" fillId="2" borderId="0" xfId="2" applyFont="1" applyFill="1" applyAlignment="1">
      <alignment horizontal="right" vertical="center"/>
    </xf>
    <xf numFmtId="0" fontId="12" fillId="2" borderId="0" xfId="2" applyFont="1" applyFill="1" applyAlignment="1">
      <alignment vertical="center" shrinkToFit="1"/>
    </xf>
    <xf numFmtId="0" fontId="12" fillId="2" borderId="0" xfId="2" applyFont="1" applyFill="1" applyAlignment="1">
      <alignment horizontal="right" vertical="center" shrinkToFit="1"/>
    </xf>
    <xf numFmtId="0" fontId="12" fillId="2" borderId="0" xfId="2" applyFont="1" applyFill="1" applyAlignment="1">
      <alignment horizontal="right" vertical="center"/>
    </xf>
    <xf numFmtId="0" fontId="12" fillId="2" borderId="0" xfId="2" applyFont="1" applyFill="1" applyAlignment="1">
      <alignment horizontal="right"/>
    </xf>
    <xf numFmtId="0" fontId="48" fillId="0" borderId="0" xfId="0" applyFont="1" applyAlignment="1">
      <alignment horizontal="justify" vertical="center"/>
    </xf>
    <xf numFmtId="0" fontId="48" fillId="0" borderId="0" xfId="0" applyFont="1" applyAlignment="1">
      <alignment horizontal="justify" vertical="center" readingOrder="1"/>
    </xf>
    <xf numFmtId="0" fontId="49" fillId="2" borderId="0" xfId="0" applyFont="1" applyFill="1">
      <alignment vertical="center"/>
    </xf>
    <xf numFmtId="0" fontId="10" fillId="2" borderId="3" xfId="0" applyFont="1" applyFill="1" applyBorder="1" applyAlignment="1">
      <alignment vertical="top" wrapText="1"/>
    </xf>
    <xf numFmtId="0" fontId="10" fillId="7" borderId="0" xfId="0" applyFont="1" applyFill="1">
      <alignment vertical="center"/>
    </xf>
    <xf numFmtId="0" fontId="14" fillId="2" borderId="0" xfId="0" applyFont="1" applyFill="1">
      <alignment vertical="center"/>
    </xf>
    <xf numFmtId="0" fontId="19" fillId="2" borderId="0" xfId="0" applyFont="1" applyFill="1" applyAlignment="1">
      <alignment horizontal="left" vertical="center"/>
    </xf>
    <xf numFmtId="0" fontId="12" fillId="2" borderId="0" xfId="0" applyFont="1" applyFill="1" applyAlignment="1">
      <alignment shrinkToFit="1"/>
    </xf>
    <xf numFmtId="179" fontId="10" fillId="2" borderId="0" xfId="0" applyNumberFormat="1" applyFont="1" applyFill="1">
      <alignment vertical="center"/>
    </xf>
    <xf numFmtId="179" fontId="10" fillId="2" borderId="0" xfId="0" applyNumberFormat="1" applyFont="1" applyFill="1" applyAlignment="1">
      <alignment horizontal="center" vertical="center"/>
    </xf>
    <xf numFmtId="0" fontId="14" fillId="2" borderId="0" xfId="6" applyFont="1" applyFill="1" applyAlignment="1">
      <alignment horizontal="right"/>
    </xf>
    <xf numFmtId="38" fontId="10" fillId="2" borderId="0" xfId="3" applyFont="1" applyFill="1">
      <alignment vertical="center"/>
    </xf>
    <xf numFmtId="38" fontId="10" fillId="2" borderId="0" xfId="3" applyFont="1" applyFill="1" applyAlignment="1">
      <alignment shrinkToFit="1"/>
    </xf>
    <xf numFmtId="38" fontId="10" fillId="2" borderId="0" xfId="3" applyFont="1" applyFill="1" applyAlignment="1">
      <alignment vertical="center"/>
    </xf>
    <xf numFmtId="0" fontId="14" fillId="2" borderId="0" xfId="0" applyFont="1" applyFill="1" applyAlignment="1">
      <alignment shrinkToFit="1"/>
    </xf>
    <xf numFmtId="0" fontId="14" fillId="2" borderId="0" xfId="0" applyFont="1" applyFill="1" applyAlignment="1">
      <alignment horizontal="right"/>
    </xf>
    <xf numFmtId="0" fontId="14" fillId="2" borderId="0" xfId="6" applyFont="1" applyFill="1" applyAlignment="1">
      <alignment horizontal="center" vertical="center" wrapText="1" shrinkToFit="1"/>
    </xf>
    <xf numFmtId="0" fontId="10" fillId="2" borderId="0" xfId="6" applyFont="1" applyFill="1" applyAlignment="1">
      <alignment horizontal="center" vertical="center" wrapText="1"/>
    </xf>
    <xf numFmtId="176" fontId="50" fillId="2" borderId="0" xfId="6" applyNumberFormat="1" applyFont="1" applyFill="1" applyAlignment="1">
      <alignment horizontal="center" vertical="center" shrinkToFit="1"/>
    </xf>
    <xf numFmtId="176" fontId="50" fillId="2" borderId="0" xfId="6" applyNumberFormat="1" applyFont="1" applyFill="1" applyAlignment="1">
      <alignment horizontal="right" vertical="center" shrinkToFit="1"/>
    </xf>
    <xf numFmtId="0" fontId="10" fillId="2" borderId="0" xfId="6" applyFont="1" applyFill="1" applyAlignment="1">
      <alignment horizontal="center" vertical="center"/>
    </xf>
    <xf numFmtId="38" fontId="11" fillId="2" borderId="0" xfId="3" applyFont="1" applyFill="1" applyAlignment="1">
      <alignment horizontal="right" vertical="center"/>
    </xf>
    <xf numFmtId="0" fontId="45" fillId="0" borderId="0" xfId="0" applyFont="1" applyAlignment="1">
      <alignment horizontal="center" vertical="center"/>
    </xf>
    <xf numFmtId="0" fontId="13" fillId="2" borderId="11" xfId="0" applyFont="1" applyFill="1" applyBorder="1" applyAlignment="1">
      <alignment horizontal="center"/>
    </xf>
    <xf numFmtId="0" fontId="10" fillId="2" borderId="8" xfId="0" applyFont="1" applyFill="1" applyBorder="1" applyAlignment="1">
      <alignment vertical="top" wrapText="1"/>
    </xf>
    <xf numFmtId="0" fontId="10" fillId="2" borderId="9" xfId="0" applyFont="1" applyFill="1" applyBorder="1" applyAlignment="1">
      <alignment vertical="top" wrapText="1"/>
    </xf>
    <xf numFmtId="0" fontId="10" fillId="2" borderId="7" xfId="0" applyFont="1" applyFill="1" applyBorder="1" applyAlignment="1">
      <alignment vertical="center" wrapText="1"/>
    </xf>
    <xf numFmtId="0" fontId="10" fillId="4" borderId="0" xfId="0" applyFont="1" applyFill="1">
      <alignment vertical="center"/>
    </xf>
    <xf numFmtId="0" fontId="51" fillId="2" borderId="0" xfId="0" applyFont="1" applyFill="1">
      <alignment vertical="center"/>
    </xf>
    <xf numFmtId="0" fontId="13" fillId="4" borderId="0" xfId="2" applyFont="1" applyFill="1" applyAlignment="1">
      <alignment horizontal="left" vertical="center" indent="1" shrinkToFit="1"/>
    </xf>
    <xf numFmtId="0" fontId="11" fillId="4" borderId="0" xfId="2" applyFont="1" applyFill="1" applyAlignment="1">
      <alignment horizontal="left" vertical="center" indent="1" shrinkToFit="1"/>
    </xf>
    <xf numFmtId="0" fontId="10" fillId="4" borderId="0" xfId="0" applyFont="1" applyFill="1" applyAlignment="1">
      <alignment horizontal="left" vertical="center" indent="1"/>
    </xf>
    <xf numFmtId="0" fontId="14" fillId="4" borderId="0" xfId="2" applyFont="1" applyFill="1" applyAlignment="1">
      <alignment horizontal="left" vertical="center" indent="1" shrinkToFit="1"/>
    </xf>
    <xf numFmtId="0" fontId="14" fillId="4" borderId="0" xfId="0" applyFont="1" applyFill="1" applyAlignment="1">
      <alignment horizontal="left" vertical="center" indent="1" shrinkToFit="1"/>
    </xf>
    <xf numFmtId="0" fontId="10" fillId="2" borderId="15" xfId="0" applyFont="1" applyFill="1" applyBorder="1" applyAlignment="1">
      <alignment vertical="center" wrapText="1"/>
    </xf>
    <xf numFmtId="0" fontId="10" fillId="2" borderId="21" xfId="0" applyFont="1" applyFill="1" applyBorder="1" applyAlignment="1">
      <alignment vertical="top" wrapText="1"/>
    </xf>
    <xf numFmtId="0" fontId="10" fillId="2" borderId="22" xfId="0" applyFont="1" applyFill="1" applyBorder="1" applyAlignment="1">
      <alignment vertical="top" wrapText="1"/>
    </xf>
    <xf numFmtId="0" fontId="10" fillId="3" borderId="0" xfId="0" applyFont="1" applyFill="1" applyAlignment="1">
      <alignment horizontal="center" vertical="center" shrinkToFit="1"/>
    </xf>
    <xf numFmtId="0" fontId="13" fillId="2" borderId="11" xfId="0" applyFont="1" applyFill="1" applyBorder="1">
      <alignment vertical="center"/>
    </xf>
    <xf numFmtId="178" fontId="11" fillId="0" borderId="6" xfId="2" applyNumberFormat="1" applyFont="1" applyBorder="1">
      <alignment vertical="center"/>
    </xf>
    <xf numFmtId="0" fontId="13" fillId="3" borderId="0" xfId="0" applyFont="1" applyFill="1" applyAlignment="1">
      <alignment horizontal="center" vertical="center" shrinkToFit="1"/>
    </xf>
    <xf numFmtId="0" fontId="13" fillId="4" borderId="0" xfId="0" applyFont="1" applyFill="1" applyAlignment="1">
      <alignment horizontal="left" vertical="center" indent="1" shrinkToFit="1"/>
    </xf>
    <xf numFmtId="0" fontId="10" fillId="4" borderId="0" xfId="0" applyFont="1" applyFill="1" applyAlignment="1">
      <alignment horizontal="left" vertical="center" indent="1" shrinkToFit="1"/>
    </xf>
    <xf numFmtId="0" fontId="10" fillId="4" borderId="0" xfId="0" applyFont="1" applyFill="1" applyAlignment="1">
      <alignment vertical="center" shrinkToFit="1"/>
    </xf>
    <xf numFmtId="0" fontId="10" fillId="4" borderId="0" xfId="0" applyFont="1" applyFill="1" applyAlignment="1">
      <alignment horizontal="center" vertical="center"/>
    </xf>
    <xf numFmtId="0" fontId="22" fillId="2" borderId="8" xfId="0" applyFont="1" applyFill="1" applyBorder="1" applyAlignment="1">
      <alignment vertical="top"/>
    </xf>
    <xf numFmtId="0" fontId="22" fillId="2" borderId="0" xfId="0" applyFont="1" applyFill="1" applyAlignment="1">
      <alignment vertical="top"/>
    </xf>
    <xf numFmtId="0" fontId="11" fillId="2" borderId="0" xfId="0" applyFont="1" applyFill="1" applyAlignment="1">
      <alignment vertical="center" wrapText="1"/>
    </xf>
    <xf numFmtId="38" fontId="56" fillId="2" borderId="1" xfId="3" applyFont="1" applyFill="1" applyBorder="1" applyAlignment="1">
      <alignment vertical="center" wrapText="1"/>
    </xf>
    <xf numFmtId="38" fontId="56" fillId="2" borderId="14" xfId="3" applyFont="1" applyFill="1" applyBorder="1" applyAlignment="1">
      <alignment vertical="center" wrapText="1"/>
    </xf>
    <xf numFmtId="0" fontId="14" fillId="2" borderId="56" xfId="6" applyFont="1" applyFill="1" applyBorder="1" applyAlignment="1">
      <alignment horizontal="center" vertical="center" wrapText="1"/>
    </xf>
    <xf numFmtId="38" fontId="56" fillId="2" borderId="60" xfId="3" applyFont="1" applyFill="1" applyBorder="1" applyAlignment="1">
      <alignment vertical="center" wrapText="1"/>
    </xf>
    <xf numFmtId="38" fontId="56" fillId="2" borderId="62" xfId="3" applyFont="1" applyFill="1" applyBorder="1" applyAlignment="1">
      <alignment vertical="center" wrapText="1"/>
    </xf>
    <xf numFmtId="38" fontId="56" fillId="4" borderId="64" xfId="3" applyFont="1" applyFill="1" applyBorder="1" applyAlignment="1">
      <alignment vertical="center" wrapText="1"/>
    </xf>
    <xf numFmtId="38" fontId="56" fillId="4" borderId="65" xfId="3" applyFont="1" applyFill="1" applyBorder="1" applyAlignment="1">
      <alignment vertical="center" wrapText="1"/>
    </xf>
    <xf numFmtId="178" fontId="52" fillId="2" borderId="0" xfId="0" applyNumberFormat="1" applyFont="1" applyFill="1">
      <alignment vertical="center"/>
    </xf>
    <xf numFmtId="0" fontId="19" fillId="2" borderId="0" xfId="0" applyFont="1" applyFill="1">
      <alignment vertical="center"/>
    </xf>
    <xf numFmtId="0" fontId="16" fillId="2" borderId="0" xfId="0" applyFont="1" applyFill="1" applyAlignment="1">
      <alignment horizontal="left" vertical="center"/>
    </xf>
    <xf numFmtId="0" fontId="45" fillId="0" borderId="0" xfId="0" applyFont="1">
      <alignment vertical="center"/>
    </xf>
    <xf numFmtId="0" fontId="52" fillId="2" borderId="0" xfId="0" applyFont="1" applyFill="1">
      <alignment vertical="center"/>
    </xf>
    <xf numFmtId="0" fontId="52" fillId="2" borderId="0" xfId="0" applyFont="1" applyFill="1" applyAlignment="1">
      <alignment vertical="center" wrapText="1"/>
    </xf>
    <xf numFmtId="0" fontId="10" fillId="2" borderId="0" xfId="0" applyFont="1" applyFill="1" applyAlignment="1">
      <alignment horizontal="right"/>
    </xf>
    <xf numFmtId="0" fontId="19" fillId="2" borderId="3" xfId="0" applyFont="1" applyFill="1" applyBorder="1">
      <alignment vertical="center"/>
    </xf>
    <xf numFmtId="0" fontId="19" fillId="2" borderId="38" xfId="0" applyFont="1" applyFill="1" applyBorder="1">
      <alignment vertical="center"/>
    </xf>
    <xf numFmtId="0" fontId="12" fillId="2" borderId="0" xfId="0" applyFont="1" applyFill="1" applyAlignment="1">
      <alignment horizontal="center"/>
    </xf>
    <xf numFmtId="0" fontId="14" fillId="0" borderId="0" xfId="0" applyFont="1" applyAlignment="1">
      <alignment horizontal="right"/>
    </xf>
    <xf numFmtId="0" fontId="19" fillId="0" borderId="0" xfId="0" applyFont="1">
      <alignment vertical="center"/>
    </xf>
    <xf numFmtId="0" fontId="19" fillId="0" borderId="0" xfId="0" applyFont="1" applyAlignment="1">
      <alignment horizontal="left" vertical="center"/>
    </xf>
    <xf numFmtId="0" fontId="10" fillId="0" borderId="0" xfId="0" applyFont="1" applyAlignment="1">
      <alignment horizontal="left" vertical="center"/>
    </xf>
    <xf numFmtId="0" fontId="0" fillId="2" borderId="0" xfId="0" applyFill="1">
      <alignment vertical="center"/>
    </xf>
    <xf numFmtId="0" fontId="49" fillId="2" borderId="0" xfId="0" applyFont="1" applyFill="1" applyAlignment="1">
      <alignment horizontal="left" vertical="center"/>
    </xf>
    <xf numFmtId="0" fontId="13" fillId="2" borderId="11" xfId="0" applyFont="1" applyFill="1" applyBorder="1" applyAlignment="1">
      <alignment horizontal="right"/>
    </xf>
    <xf numFmtId="0" fontId="13" fillId="2" borderId="0" xfId="0" applyFont="1" applyFill="1" applyAlignment="1">
      <alignment horizontal="center"/>
    </xf>
    <xf numFmtId="0" fontId="16" fillId="2" borderId="11" xfId="0" applyFont="1" applyFill="1" applyBorder="1">
      <alignment vertical="center"/>
    </xf>
    <xf numFmtId="0" fontId="14" fillId="2" borderId="11" xfId="6" applyFont="1" applyFill="1" applyBorder="1" applyAlignment="1">
      <alignment vertical="center" wrapText="1" shrinkToFit="1"/>
    </xf>
    <xf numFmtId="0" fontId="14" fillId="2" borderId="11" xfId="6" applyFont="1" applyFill="1" applyBorder="1" applyAlignment="1">
      <alignment horizontal="center" vertical="center" wrapText="1" shrinkToFit="1"/>
    </xf>
    <xf numFmtId="0" fontId="14" fillId="2" borderId="71" xfId="6" applyFont="1" applyFill="1" applyBorder="1" applyAlignment="1">
      <alignment horizontal="center" vertical="center" wrapText="1"/>
    </xf>
    <xf numFmtId="0" fontId="15" fillId="0" borderId="0" xfId="0" applyFont="1">
      <alignment vertical="center"/>
    </xf>
    <xf numFmtId="0" fontId="19" fillId="2" borderId="0" xfId="6" applyFont="1" applyFill="1" applyAlignment="1"/>
    <xf numFmtId="0" fontId="58" fillId="2" borderId="0" xfId="0" applyFont="1" applyFill="1" applyAlignment="1">
      <alignment vertical="center" wrapText="1"/>
    </xf>
    <xf numFmtId="0" fontId="58" fillId="2" borderId="0" xfId="0" applyFont="1" applyFill="1">
      <alignment vertical="center"/>
    </xf>
    <xf numFmtId="0" fontId="19" fillId="2" borderId="0" xfId="0" applyFont="1" applyFill="1" applyAlignment="1">
      <alignment horizontal="center" vertical="center"/>
    </xf>
    <xf numFmtId="0" fontId="21" fillId="2" borderId="0" xfId="0" applyFont="1" applyFill="1" applyAlignment="1"/>
    <xf numFmtId="0" fontId="19" fillId="2" borderId="0" xfId="6" applyFont="1" applyFill="1">
      <alignment vertical="center"/>
    </xf>
    <xf numFmtId="0" fontId="21" fillId="2" borderId="0" xfId="6" applyFont="1" applyFill="1" applyAlignment="1">
      <alignment vertical="center" wrapText="1"/>
    </xf>
    <xf numFmtId="0" fontId="21" fillId="2" borderId="0" xfId="0" applyFont="1" applyFill="1" applyAlignment="1">
      <alignment horizontal="left"/>
    </xf>
    <xf numFmtId="0" fontId="19" fillId="2" borderId="0" xfId="0" applyFont="1" applyFill="1" applyAlignment="1">
      <alignment horizontal="left"/>
    </xf>
    <xf numFmtId="0" fontId="19" fillId="2" borderId="0" xfId="0" applyFont="1" applyFill="1" applyAlignment="1">
      <alignment vertical="center" shrinkToFit="1"/>
    </xf>
    <xf numFmtId="0" fontId="21" fillId="2" borderId="0" xfId="0" applyFont="1" applyFill="1" applyAlignment="1">
      <alignment horizontal="center"/>
    </xf>
    <xf numFmtId="0" fontId="19" fillId="2" borderId="0" xfId="0" applyFont="1" applyFill="1" applyAlignment="1"/>
    <xf numFmtId="179" fontId="19" fillId="2" borderId="0" xfId="0" applyNumberFormat="1" applyFont="1" applyFill="1">
      <alignment vertical="center"/>
    </xf>
    <xf numFmtId="179" fontId="19" fillId="2" borderId="0" xfId="0" applyNumberFormat="1" applyFont="1" applyFill="1" applyAlignment="1">
      <alignment horizontal="center" vertical="center"/>
    </xf>
    <xf numFmtId="38" fontId="60" fillId="4" borderId="0" xfId="6" applyNumberFormat="1" applyFont="1" applyFill="1" applyAlignment="1">
      <alignment wrapText="1"/>
    </xf>
    <xf numFmtId="0" fontId="58" fillId="2" borderId="0" xfId="6" applyFont="1" applyFill="1" applyAlignment="1">
      <alignment vertical="center" wrapText="1" shrinkToFit="1"/>
    </xf>
    <xf numFmtId="38" fontId="61" fillId="4" borderId="0" xfId="6" applyNumberFormat="1" applyFont="1" applyFill="1" applyAlignment="1">
      <alignment vertical="center" wrapText="1"/>
    </xf>
    <xf numFmtId="0" fontId="61" fillId="4" borderId="0" xfId="6" applyFont="1" applyFill="1" applyAlignment="1">
      <alignment vertical="center" wrapText="1"/>
    </xf>
    <xf numFmtId="0" fontId="58" fillId="2" borderId="0" xfId="6" applyFont="1" applyFill="1" applyAlignment="1">
      <alignment horizontal="right"/>
    </xf>
    <xf numFmtId="0" fontId="58" fillId="2" borderId="0" xfId="6" applyFont="1" applyFill="1">
      <alignment vertical="center"/>
    </xf>
    <xf numFmtId="0" fontId="58" fillId="2" borderId="0" xfId="6" applyFont="1" applyFill="1" applyAlignment="1">
      <alignment horizontal="center" vertical="center" wrapText="1"/>
    </xf>
    <xf numFmtId="0" fontId="58" fillId="2" borderId="0" xfId="2" applyFont="1" applyFill="1" applyAlignment="1">
      <alignment vertical="center" wrapText="1" shrinkToFit="1"/>
    </xf>
    <xf numFmtId="0" fontId="58" fillId="4" borderId="0" xfId="6" applyFont="1" applyFill="1" applyAlignment="1">
      <alignment vertical="center" wrapText="1"/>
    </xf>
    <xf numFmtId="0" fontId="58" fillId="4" borderId="0" xfId="6" applyFont="1" applyFill="1">
      <alignment vertical="center"/>
    </xf>
    <xf numFmtId="38" fontId="19" fillId="2" borderId="0" xfId="3" applyFont="1" applyFill="1" applyBorder="1">
      <alignment vertical="center"/>
    </xf>
    <xf numFmtId="38" fontId="62" fillId="2" borderId="0" xfId="3" applyFont="1" applyFill="1" applyBorder="1" applyAlignment="1">
      <alignment vertical="center"/>
    </xf>
    <xf numFmtId="38" fontId="62" fillId="2" borderId="0" xfId="3" applyFont="1" applyFill="1" applyBorder="1" applyAlignment="1">
      <alignment vertical="center" wrapText="1"/>
    </xf>
    <xf numFmtId="38" fontId="62" fillId="0" borderId="0" xfId="3" applyFont="1" applyBorder="1" applyAlignment="1">
      <alignment vertical="center" shrinkToFit="1"/>
    </xf>
    <xf numFmtId="38" fontId="62" fillId="4" borderId="0" xfId="3" applyFont="1" applyFill="1" applyBorder="1" applyAlignment="1">
      <alignment vertical="center" shrinkToFit="1"/>
    </xf>
    <xf numFmtId="38" fontId="62" fillId="4" borderId="0" xfId="3" applyFont="1" applyFill="1" applyBorder="1" applyAlignment="1">
      <alignment vertical="center"/>
    </xf>
    <xf numFmtId="38" fontId="19" fillId="2" borderId="0" xfId="3" applyFont="1" applyFill="1" applyBorder="1" applyAlignment="1">
      <alignment vertical="center"/>
    </xf>
    <xf numFmtId="38" fontId="19" fillId="2" borderId="0" xfId="3" applyFont="1" applyFill="1" applyBorder="1" applyAlignment="1">
      <alignment shrinkToFit="1"/>
    </xf>
    <xf numFmtId="0" fontId="58" fillId="4" borderId="0" xfId="6" applyFont="1" applyFill="1" applyAlignment="1">
      <alignment vertical="center" wrapText="1" shrinkToFit="1"/>
    </xf>
    <xf numFmtId="38" fontId="62" fillId="4" borderId="0" xfId="3" applyFont="1" applyFill="1" applyBorder="1" applyAlignment="1">
      <alignment vertical="center" wrapText="1"/>
    </xf>
    <xf numFmtId="0" fontId="45" fillId="2" borderId="0" xfId="0" applyFont="1" applyFill="1">
      <alignment vertical="center"/>
    </xf>
    <xf numFmtId="0" fontId="45" fillId="2" borderId="0" xfId="0" applyFont="1" applyFill="1" applyAlignment="1">
      <alignment horizontal="center" vertical="center"/>
    </xf>
    <xf numFmtId="0" fontId="15" fillId="2" borderId="0" xfId="0" applyFont="1" applyFill="1">
      <alignment vertical="center"/>
    </xf>
    <xf numFmtId="0" fontId="13" fillId="2" borderId="0" xfId="0" applyFont="1" applyFill="1" applyAlignment="1">
      <alignment horizontal="left" vertical="center" indent="1" shrinkToFit="1"/>
    </xf>
    <xf numFmtId="0" fontId="10" fillId="2" borderId="0" xfId="0" applyFont="1" applyFill="1" applyAlignment="1">
      <alignment horizontal="left" vertical="center" indent="1" shrinkToFit="1"/>
    </xf>
    <xf numFmtId="0" fontId="14" fillId="2" borderId="0" xfId="0" applyFont="1" applyFill="1" applyAlignment="1">
      <alignment horizontal="left" vertical="center" indent="1" shrinkToFit="1"/>
    </xf>
    <xf numFmtId="0" fontId="15" fillId="2" borderId="32" xfId="0" applyFont="1" applyFill="1" applyBorder="1">
      <alignment vertical="center"/>
    </xf>
    <xf numFmtId="178" fontId="10" fillId="2" borderId="35" xfId="0" applyNumberFormat="1" applyFont="1" applyFill="1" applyBorder="1" applyAlignment="1">
      <alignment horizontal="center" vertical="center"/>
    </xf>
    <xf numFmtId="178" fontId="10" fillId="2" borderId="36" xfId="0" applyNumberFormat="1" applyFont="1" applyFill="1" applyBorder="1">
      <alignment vertical="center"/>
    </xf>
    <xf numFmtId="0" fontId="11" fillId="2" borderId="35" xfId="0" applyFont="1" applyFill="1" applyBorder="1">
      <alignment vertical="center"/>
    </xf>
    <xf numFmtId="0" fontId="13" fillId="2" borderId="35" xfId="0" applyFont="1" applyFill="1" applyBorder="1" applyAlignment="1">
      <alignment horizontal="left" vertical="center" indent="1" shrinkToFit="1"/>
    </xf>
    <xf numFmtId="0" fontId="10" fillId="2" borderId="36" xfId="0" applyFont="1" applyFill="1" applyBorder="1" applyAlignment="1">
      <alignment vertical="center" shrinkToFit="1"/>
    </xf>
    <xf numFmtId="0" fontId="10" fillId="2" borderId="35" xfId="0" applyFont="1" applyFill="1" applyBorder="1" applyAlignment="1">
      <alignment horizontal="left" vertical="center" indent="1" shrinkToFit="1"/>
    </xf>
    <xf numFmtId="0" fontId="14" fillId="2" borderId="35" xfId="0" applyFont="1" applyFill="1" applyBorder="1" applyAlignment="1">
      <alignment horizontal="left" vertical="center" indent="1" shrinkToFit="1"/>
    </xf>
    <xf numFmtId="0" fontId="10" fillId="2" borderId="35" xfId="0" applyFont="1" applyFill="1" applyBorder="1" applyAlignment="1">
      <alignment vertical="center" shrinkToFit="1"/>
    </xf>
    <xf numFmtId="0" fontId="11" fillId="2" borderId="35" xfId="0" applyFont="1" applyFill="1" applyBorder="1" applyAlignment="1">
      <alignment vertical="center" wrapText="1"/>
    </xf>
    <xf numFmtId="0" fontId="10" fillId="2" borderId="36" xfId="0" applyFont="1" applyFill="1" applyBorder="1" applyAlignment="1">
      <alignment horizontal="left" vertical="center"/>
    </xf>
    <xf numFmtId="0" fontId="16" fillId="2" borderId="35" xfId="0" applyFont="1" applyFill="1" applyBorder="1" applyAlignment="1">
      <alignment horizontal="left" vertical="center"/>
    </xf>
    <xf numFmtId="0" fontId="10" fillId="2" borderId="35" xfId="6" applyFont="1" applyFill="1" applyBorder="1">
      <alignment vertical="center"/>
    </xf>
    <xf numFmtId="38" fontId="10" fillId="2" borderId="35" xfId="3" applyFont="1" applyFill="1" applyBorder="1">
      <alignment vertical="center"/>
    </xf>
    <xf numFmtId="38" fontId="10" fillId="2" borderId="0" xfId="3" applyFont="1" applyFill="1" applyBorder="1">
      <alignment vertical="center"/>
    </xf>
    <xf numFmtId="38" fontId="10" fillId="2" borderId="35" xfId="3" applyFont="1" applyFill="1" applyBorder="1" applyAlignment="1">
      <alignment vertical="center"/>
    </xf>
    <xf numFmtId="38" fontId="10" fillId="2" borderId="0" xfId="3" applyFont="1" applyFill="1" applyBorder="1" applyAlignment="1">
      <alignment vertical="center"/>
    </xf>
    <xf numFmtId="38" fontId="10" fillId="2" borderId="35" xfId="3" applyFont="1" applyFill="1" applyBorder="1" applyAlignment="1">
      <alignment shrinkToFit="1"/>
    </xf>
    <xf numFmtId="38" fontId="10" fillId="2" borderId="0" xfId="3" applyFont="1" applyFill="1" applyBorder="1" applyAlignment="1">
      <alignment shrinkToFit="1"/>
    </xf>
    <xf numFmtId="0" fontId="11" fillId="2" borderId="35" xfId="0" applyFont="1" applyFill="1" applyBorder="1" applyAlignment="1">
      <alignment horizontal="center" vertical="center"/>
    </xf>
    <xf numFmtId="0" fontId="11" fillId="2" borderId="35" xfId="0" applyFont="1" applyFill="1" applyBorder="1" applyAlignment="1">
      <alignment horizontal="left" vertical="center" indent="1"/>
    </xf>
    <xf numFmtId="0" fontId="14" fillId="2" borderId="35" xfId="0" applyFont="1" applyFill="1" applyBorder="1" applyAlignment="1">
      <alignment shrinkToFit="1"/>
    </xf>
    <xf numFmtId="0" fontId="11" fillId="2" borderId="38" xfId="0" applyFont="1" applyFill="1" applyBorder="1" applyAlignment="1">
      <alignment horizontal="center" vertical="center"/>
    </xf>
    <xf numFmtId="0" fontId="10" fillId="0" borderId="39" xfId="0" applyFont="1" applyBorder="1">
      <alignment vertical="center"/>
    </xf>
    <xf numFmtId="0" fontId="10" fillId="2" borderId="34" xfId="0" applyFont="1" applyFill="1" applyBorder="1">
      <alignment vertical="center"/>
    </xf>
    <xf numFmtId="38" fontId="56" fillId="4" borderId="72" xfId="3" applyFont="1" applyFill="1" applyBorder="1" applyAlignment="1">
      <alignment vertical="center" shrinkToFit="1"/>
    </xf>
    <xf numFmtId="56" fontId="10" fillId="2" borderId="0" xfId="0" applyNumberFormat="1" applyFont="1" applyFill="1" applyAlignment="1">
      <alignment vertical="top" wrapText="1"/>
    </xf>
    <xf numFmtId="0" fontId="23" fillId="2" borderId="0" xfId="0" applyFont="1" applyFill="1" applyAlignment="1">
      <alignment vertical="top" wrapText="1"/>
    </xf>
    <xf numFmtId="0" fontId="23" fillId="2" borderId="3" xfId="0" applyFont="1" applyFill="1" applyBorder="1" applyAlignment="1">
      <alignment vertical="top" wrapText="1"/>
    </xf>
    <xf numFmtId="0" fontId="23" fillId="2" borderId="2" xfId="0" applyFont="1" applyFill="1" applyBorder="1" applyAlignment="1">
      <alignment vertical="top" wrapText="1"/>
    </xf>
    <xf numFmtId="0" fontId="10" fillId="2" borderId="10" xfId="0" applyFont="1" applyFill="1" applyBorder="1" applyAlignment="1">
      <alignment vertical="top" wrapText="1"/>
    </xf>
    <xf numFmtId="0" fontId="10" fillId="2" borderId="11" xfId="0" applyFont="1" applyFill="1" applyBorder="1" applyAlignment="1">
      <alignment vertical="top" wrapText="1"/>
    </xf>
    <xf numFmtId="0" fontId="10" fillId="2" borderId="12" xfId="0" applyFont="1" applyFill="1" applyBorder="1" applyAlignment="1">
      <alignment vertical="top" wrapText="1"/>
    </xf>
    <xf numFmtId="178" fontId="11" fillId="2" borderId="4" xfId="2" applyNumberFormat="1" applyFont="1" applyFill="1" applyBorder="1" applyAlignment="1">
      <alignment horizontal="left" vertical="center" indent="1" shrinkToFit="1"/>
    </xf>
    <xf numFmtId="178" fontId="11" fillId="2" borderId="6" xfId="2" applyNumberFormat="1" applyFont="1" applyFill="1" applyBorder="1" applyAlignment="1">
      <alignment horizontal="left" vertical="center" indent="1" shrinkToFit="1"/>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36" xfId="0" applyFont="1" applyFill="1" applyBorder="1" applyAlignment="1">
      <alignment horizontal="center" vertical="center"/>
    </xf>
    <xf numFmtId="178" fontId="11" fillId="0" borderId="1" xfId="2" applyNumberFormat="1" applyFont="1" applyBorder="1" applyAlignment="1">
      <alignment horizontal="center" vertical="center" shrinkToFit="1"/>
    </xf>
    <xf numFmtId="0" fontId="10" fillId="4" borderId="0" xfId="2" applyFont="1" applyFill="1" applyAlignment="1">
      <alignment horizontal="left" vertical="center" indent="1" shrinkToFit="1"/>
    </xf>
    <xf numFmtId="0" fontId="13" fillId="4" borderId="0" xfId="2" applyFont="1" applyFill="1" applyAlignment="1">
      <alignment horizontal="left" vertical="center" indent="1" shrinkToFit="1"/>
    </xf>
    <xf numFmtId="0" fontId="14" fillId="4" borderId="0" xfId="2" applyFont="1" applyFill="1" applyAlignment="1">
      <alignment horizontal="left" vertical="center" indent="1" shrinkToFit="1"/>
    </xf>
    <xf numFmtId="179" fontId="10" fillId="2" borderId="7" xfId="0" applyNumberFormat="1" applyFont="1" applyFill="1" applyBorder="1" applyAlignment="1">
      <alignment horizontal="center" vertical="center"/>
    </xf>
    <xf numFmtId="179" fontId="10" fillId="2" borderId="8" xfId="0" applyNumberFormat="1" applyFont="1" applyFill="1" applyBorder="1" applyAlignment="1">
      <alignment horizontal="center" vertical="center"/>
    </xf>
    <xf numFmtId="179" fontId="10" fillId="2" borderId="9" xfId="0" applyNumberFormat="1" applyFont="1" applyFill="1" applyBorder="1" applyAlignment="1">
      <alignment horizontal="center" vertical="center"/>
    </xf>
    <xf numFmtId="179" fontId="10" fillId="2" borderId="10" xfId="0" applyNumberFormat="1" applyFont="1" applyFill="1" applyBorder="1" applyAlignment="1">
      <alignment horizontal="center" vertical="center"/>
    </xf>
    <xf numFmtId="179" fontId="10" fillId="2" borderId="11" xfId="0" applyNumberFormat="1" applyFont="1" applyFill="1" applyBorder="1" applyAlignment="1">
      <alignment horizontal="center" vertical="center"/>
    </xf>
    <xf numFmtId="179" fontId="10" fillId="2" borderId="12" xfId="0" applyNumberFormat="1" applyFont="1" applyFill="1" applyBorder="1" applyAlignment="1">
      <alignment horizontal="center" vertical="center"/>
    </xf>
    <xf numFmtId="0" fontId="55" fillId="2" borderId="0" xfId="6" applyFont="1" applyFill="1" applyAlignment="1">
      <alignment horizontal="center" vertical="center"/>
    </xf>
    <xf numFmtId="0" fontId="25" fillId="2" borderId="0" xfId="0" applyFont="1" applyFill="1" applyAlignment="1">
      <alignment horizontal="center" vertical="center"/>
    </xf>
    <xf numFmtId="0" fontId="10" fillId="2" borderId="1" xfId="0" applyFont="1" applyFill="1" applyBorder="1" applyAlignment="1">
      <alignment horizontal="center" vertical="center"/>
    </xf>
    <xf numFmtId="178" fontId="10" fillId="3" borderId="4" xfId="0" applyNumberFormat="1" applyFont="1" applyFill="1" applyBorder="1" applyAlignment="1">
      <alignment horizontal="center" vertical="center"/>
    </xf>
    <xf numFmtId="178" fontId="10" fillId="3" borderId="5" xfId="0" applyNumberFormat="1" applyFont="1" applyFill="1" applyBorder="1" applyAlignment="1">
      <alignment horizontal="center" vertical="center"/>
    </xf>
    <xf numFmtId="178" fontId="10" fillId="3" borderId="6" xfId="0" applyNumberFormat="1" applyFont="1" applyFill="1" applyBorder="1" applyAlignment="1">
      <alignment horizontal="center" vertical="center"/>
    </xf>
    <xf numFmtId="0" fontId="10" fillId="2" borderId="0" xfId="0" applyFont="1" applyFill="1" applyAlignment="1">
      <alignment horizontal="right" vertical="center" shrinkToFit="1"/>
    </xf>
    <xf numFmtId="0" fontId="11" fillId="2" borderId="0" xfId="0" applyFont="1" applyFill="1" applyAlignment="1">
      <alignment horizontal="distributed" vertical="center" shrinkToFit="1"/>
    </xf>
    <xf numFmtId="0" fontId="45" fillId="0" borderId="0" xfId="0" applyFont="1" applyAlignment="1">
      <alignment horizontal="center" vertical="center"/>
    </xf>
    <xf numFmtId="0" fontId="13" fillId="3" borderId="0" xfId="2" applyFont="1" applyFill="1" applyAlignment="1">
      <alignment horizontal="center" vertical="center"/>
    </xf>
    <xf numFmtId="0" fontId="11" fillId="4" borderId="0" xfId="2" applyFont="1" applyFill="1" applyAlignment="1">
      <alignment horizontal="left" vertical="center" indent="1" shrinkToFit="1"/>
    </xf>
    <xf numFmtId="0" fontId="16" fillId="2" borderId="0" xfId="0" applyFont="1" applyFill="1" applyAlignment="1">
      <alignment horizontal="left" vertical="center"/>
    </xf>
    <xf numFmtId="38" fontId="11" fillId="2" borderId="7" xfId="3" applyFont="1" applyFill="1" applyBorder="1" applyAlignment="1">
      <alignment horizontal="right" vertical="center"/>
    </xf>
    <xf numFmtId="38" fontId="11" fillId="2" borderId="8" xfId="3" applyFont="1" applyFill="1" applyBorder="1" applyAlignment="1">
      <alignment horizontal="right" vertical="center"/>
    </xf>
    <xf numFmtId="38" fontId="11" fillId="2" borderId="9" xfId="3" applyFont="1" applyFill="1" applyBorder="1" applyAlignment="1">
      <alignment horizontal="right" vertical="center"/>
    </xf>
    <xf numFmtId="38" fontId="11" fillId="2" borderId="10" xfId="3" applyFont="1" applyFill="1" applyBorder="1" applyAlignment="1">
      <alignment horizontal="right" vertical="center"/>
    </xf>
    <xf numFmtId="38" fontId="11" fillId="2" borderId="11" xfId="3" applyFont="1" applyFill="1" applyBorder="1" applyAlignment="1">
      <alignment horizontal="right" vertical="center"/>
    </xf>
    <xf numFmtId="38" fontId="11" fillId="2" borderId="12" xfId="3" applyFont="1" applyFill="1" applyBorder="1" applyAlignment="1">
      <alignment horizontal="right" vertical="center"/>
    </xf>
    <xf numFmtId="0" fontId="10" fillId="2" borderId="7" xfId="0" applyFont="1" applyFill="1" applyBorder="1" applyAlignment="1">
      <alignment horizontal="center" vertical="center" shrinkToFit="1"/>
    </xf>
    <xf numFmtId="0" fontId="10" fillId="2" borderId="8" xfId="0" applyFont="1" applyFill="1" applyBorder="1" applyAlignment="1">
      <alignment horizontal="center" vertical="center" shrinkToFit="1"/>
    </xf>
    <xf numFmtId="0" fontId="10" fillId="2" borderId="9" xfId="0" applyFont="1" applyFill="1" applyBorder="1" applyAlignment="1">
      <alignment horizontal="center" vertical="center" shrinkToFit="1"/>
    </xf>
    <xf numFmtId="0" fontId="10" fillId="2" borderId="10" xfId="0" applyFont="1" applyFill="1" applyBorder="1" applyAlignment="1">
      <alignment horizontal="center" vertical="center" shrinkToFit="1"/>
    </xf>
    <xf numFmtId="0" fontId="10" fillId="2" borderId="11" xfId="0" applyFont="1" applyFill="1" applyBorder="1" applyAlignment="1">
      <alignment horizontal="center" vertical="center" shrinkToFit="1"/>
    </xf>
    <xf numFmtId="0" fontId="10" fillId="2" borderId="12" xfId="0" applyFont="1" applyFill="1" applyBorder="1" applyAlignment="1">
      <alignment horizontal="center" vertical="center" shrinkToFit="1"/>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0" xfId="2" applyFont="1" applyFill="1" applyAlignment="1">
      <alignment vertical="top" wrapText="1"/>
    </xf>
    <xf numFmtId="0" fontId="10" fillId="2" borderId="0" xfId="0" applyFont="1" applyFill="1" applyAlignment="1">
      <alignment horizontal="center" vertical="center"/>
    </xf>
    <xf numFmtId="0" fontId="19" fillId="2" borderId="0" xfId="2" applyFont="1" applyFill="1" applyAlignment="1">
      <alignment vertical="top" wrapText="1"/>
    </xf>
    <xf numFmtId="0" fontId="10" fillId="2" borderId="5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2" borderId="10" xfId="0" applyFont="1" applyFill="1" applyBorder="1" applyAlignment="1">
      <alignment horizontal="center" vertical="top" wrapText="1"/>
    </xf>
    <xf numFmtId="0" fontId="10" fillId="2" borderId="11" xfId="0" applyFont="1" applyFill="1" applyBorder="1" applyAlignment="1">
      <alignment horizontal="center" vertical="top" wrapText="1"/>
    </xf>
    <xf numFmtId="49" fontId="10" fillId="2" borderId="7" xfId="0" applyNumberFormat="1" applyFont="1" applyFill="1" applyBorder="1" applyAlignment="1">
      <alignment horizontal="center" vertical="center" wrapText="1"/>
    </xf>
    <xf numFmtId="49" fontId="10" fillId="2" borderId="8"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0" xfId="0" applyNumberFormat="1" applyFont="1" applyFill="1" applyAlignment="1">
      <alignment horizontal="center" vertical="center" wrapText="1"/>
    </xf>
    <xf numFmtId="0" fontId="10" fillId="2" borderId="4" xfId="0" applyFont="1" applyFill="1" applyBorder="1" applyAlignment="1">
      <alignment horizontal="center" vertical="top" wrapText="1"/>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0" fontId="23" fillId="2" borderId="51" xfId="0" applyFont="1" applyFill="1" applyBorder="1" applyAlignment="1">
      <alignment horizontal="center" vertical="top" wrapText="1"/>
    </xf>
    <xf numFmtId="0" fontId="23" fillId="2" borderId="13" xfId="0" applyFont="1" applyFill="1" applyBorder="1" applyAlignment="1">
      <alignment horizontal="center" vertical="top" wrapText="1"/>
    </xf>
    <xf numFmtId="0" fontId="23" fillId="2" borderId="30" xfId="0" applyFont="1" applyFill="1" applyBorder="1" applyAlignment="1">
      <alignment horizontal="center" vertical="top" wrapText="1"/>
    </xf>
    <xf numFmtId="0" fontId="23" fillId="2" borderId="46" xfId="0" applyFont="1" applyFill="1" applyBorder="1" applyAlignment="1">
      <alignment horizontal="center" vertical="top" wrapText="1"/>
    </xf>
    <xf numFmtId="0" fontId="10" fillId="2" borderId="31" xfId="0" applyFont="1" applyFill="1" applyBorder="1" applyAlignment="1">
      <alignment horizontal="left" vertical="top" wrapText="1" indent="1"/>
    </xf>
    <xf numFmtId="0" fontId="10" fillId="2" borderId="20" xfId="0" applyFont="1" applyFill="1" applyBorder="1" applyAlignment="1">
      <alignment horizontal="left" vertical="top" wrapText="1" indent="1"/>
    </xf>
    <xf numFmtId="0" fontId="10" fillId="2" borderId="52" xfId="0" applyFont="1" applyFill="1" applyBorder="1" applyAlignment="1">
      <alignment horizontal="left" vertical="top" wrapText="1" indent="1"/>
    </xf>
    <xf numFmtId="0" fontId="10" fillId="2" borderId="49" xfId="0" applyFont="1" applyFill="1" applyBorder="1" applyAlignment="1">
      <alignment horizontal="left" vertical="top" wrapText="1" indent="1"/>
    </xf>
    <xf numFmtId="0" fontId="10" fillId="2" borderId="26" xfId="0" applyFont="1" applyFill="1" applyBorder="1" applyAlignment="1">
      <alignment horizontal="left" vertical="top" wrapText="1" indent="1"/>
    </xf>
    <xf numFmtId="0" fontId="10" fillId="2" borderId="53" xfId="0" applyFont="1" applyFill="1" applyBorder="1" applyAlignment="1">
      <alignment horizontal="left" vertical="top" wrapText="1" inden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3" xfId="0" applyFont="1" applyFill="1" applyBorder="1" applyAlignment="1">
      <alignment vertical="center" wrapText="1"/>
    </xf>
    <xf numFmtId="0" fontId="10" fillId="2" borderId="0" xfId="0" applyFont="1" applyFill="1" applyAlignment="1">
      <alignment vertical="center" wrapText="1"/>
    </xf>
    <xf numFmtId="0" fontId="10" fillId="2" borderId="2" xfId="0" applyFont="1" applyFill="1" applyBorder="1" applyAlignment="1">
      <alignment vertical="center" wrapText="1"/>
    </xf>
    <xf numFmtId="0" fontId="23" fillId="2" borderId="47" xfId="0" applyFont="1" applyFill="1" applyBorder="1" applyAlignment="1">
      <alignment horizontal="center" vertical="top" wrapText="1"/>
    </xf>
    <xf numFmtId="56" fontId="10" fillId="2" borderId="31" xfId="0" applyNumberFormat="1" applyFont="1" applyFill="1" applyBorder="1" applyAlignment="1">
      <alignment horizontal="center" vertical="top" wrapText="1"/>
    </xf>
    <xf numFmtId="0" fontId="10" fillId="2" borderId="48" xfId="0" applyFont="1" applyFill="1" applyBorder="1" applyAlignment="1">
      <alignment horizontal="center" vertical="top" wrapText="1"/>
    </xf>
    <xf numFmtId="0" fontId="10" fillId="2" borderId="49" xfId="0" applyFont="1" applyFill="1" applyBorder="1" applyAlignment="1">
      <alignment horizontal="center" vertical="top" wrapText="1"/>
    </xf>
    <xf numFmtId="0" fontId="10" fillId="2" borderId="50" xfId="0" applyFont="1" applyFill="1" applyBorder="1" applyAlignment="1">
      <alignment horizontal="center" vertical="top" wrapText="1"/>
    </xf>
    <xf numFmtId="178" fontId="10" fillId="2" borderId="4" xfId="0" applyNumberFormat="1" applyFont="1" applyFill="1" applyBorder="1" applyAlignment="1">
      <alignment horizontal="center" vertical="center"/>
    </xf>
    <xf numFmtId="178" fontId="10" fillId="2" borderId="5" xfId="0" applyNumberFormat="1" applyFont="1" applyFill="1" applyBorder="1" applyAlignment="1">
      <alignment horizontal="center" vertical="center"/>
    </xf>
    <xf numFmtId="178" fontId="10" fillId="2" borderId="6" xfId="0" applyNumberFormat="1" applyFont="1" applyFill="1" applyBorder="1" applyAlignment="1">
      <alignment horizontal="center" vertical="center"/>
    </xf>
    <xf numFmtId="178" fontId="10" fillId="0" borderId="4" xfId="0" applyNumberFormat="1" applyFont="1" applyBorder="1" applyAlignment="1">
      <alignment horizontal="center" vertical="center" shrinkToFit="1"/>
    </xf>
    <xf numFmtId="178" fontId="10" fillId="0" borderId="5" xfId="0" applyNumberFormat="1" applyFont="1" applyBorder="1" applyAlignment="1">
      <alignment horizontal="center" vertical="center" shrinkToFit="1"/>
    </xf>
    <xf numFmtId="178" fontId="10" fillId="0" borderId="6" xfId="0" applyNumberFormat="1" applyFont="1" applyBorder="1" applyAlignment="1">
      <alignment horizontal="center" vertical="center" shrinkToFit="1"/>
    </xf>
    <xf numFmtId="0" fontId="13" fillId="4" borderId="0" xfId="0" applyFont="1" applyFill="1">
      <alignment vertical="center"/>
    </xf>
    <xf numFmtId="0" fontId="10" fillId="4" borderId="11" xfId="0" applyFont="1" applyFill="1" applyBorder="1">
      <alignment vertical="center"/>
    </xf>
    <xf numFmtId="0" fontId="13" fillId="3" borderId="0" xfId="0" applyFont="1" applyFill="1" applyAlignment="1">
      <alignment horizontal="left" vertical="center" indent="1" shrinkToFit="1"/>
    </xf>
    <xf numFmtId="0" fontId="11" fillId="3" borderId="0" xfId="0" applyFont="1" applyFill="1" applyAlignment="1">
      <alignment horizontal="center" vertical="center" shrinkToFit="1"/>
    </xf>
    <xf numFmtId="0" fontId="10" fillId="3" borderId="0" xfId="0" applyFont="1" applyFill="1" applyAlignment="1">
      <alignment horizontal="left" vertical="center" indent="1" shrinkToFit="1"/>
    </xf>
    <xf numFmtId="0" fontId="14" fillId="3" borderId="0" xfId="0" applyFont="1" applyFill="1" applyAlignment="1">
      <alignment horizontal="left" vertical="center" indent="1" shrinkToFit="1"/>
    </xf>
    <xf numFmtId="0" fontId="13" fillId="3" borderId="0" xfId="0" applyFont="1" applyFill="1" applyAlignment="1">
      <alignment horizontal="center" vertical="center"/>
    </xf>
    <xf numFmtId="0" fontId="12" fillId="2" borderId="0" xfId="0" applyFont="1" applyFill="1" applyAlignment="1">
      <alignment horizontal="right" shrinkToFit="1"/>
    </xf>
    <xf numFmtId="0" fontId="10" fillId="2" borderId="4" xfId="0" applyFont="1" applyFill="1" applyBorder="1" applyAlignment="1">
      <alignment horizontal="center" vertical="top"/>
    </xf>
    <xf numFmtId="0" fontId="10" fillId="2" borderId="18" xfId="0" applyFont="1" applyFill="1" applyBorder="1" applyAlignment="1">
      <alignment horizontal="center" vertical="top"/>
    </xf>
    <xf numFmtId="0" fontId="10" fillId="2" borderId="19" xfId="0" applyFont="1" applyFill="1" applyBorder="1" applyAlignment="1">
      <alignment horizontal="left" vertical="top"/>
    </xf>
    <xf numFmtId="0" fontId="10" fillId="2" borderId="5" xfId="0" applyFont="1" applyFill="1" applyBorder="1" applyAlignment="1">
      <alignment horizontal="left" vertical="top"/>
    </xf>
    <xf numFmtId="0" fontId="10" fillId="2" borderId="6" xfId="0" applyFont="1" applyFill="1" applyBorder="1" applyAlignment="1">
      <alignment horizontal="left" vertical="top"/>
    </xf>
    <xf numFmtId="49" fontId="10" fillId="2" borderId="15"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0" fontId="10" fillId="2" borderId="8"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2" xfId="0" applyFont="1" applyFill="1" applyBorder="1" applyAlignment="1">
      <alignment horizontal="left" vertical="top" wrapText="1"/>
    </xf>
    <xf numFmtId="0" fontId="8" fillId="2" borderId="0" xfId="0" applyFont="1" applyFill="1" applyAlignment="1">
      <alignment horizontal="right" vertical="center" shrinkToFit="1"/>
    </xf>
    <xf numFmtId="0" fontId="27" fillId="2" borderId="0" xfId="0" applyFont="1" applyFill="1" applyAlignment="1">
      <alignment horizontal="center" vertical="center"/>
    </xf>
    <xf numFmtId="0" fontId="12" fillId="2" borderId="0" xfId="0" applyFont="1" applyFill="1" applyAlignment="1">
      <alignment horizontal="right" vertical="center" shrinkToFit="1"/>
    </xf>
    <xf numFmtId="178" fontId="19" fillId="0" borderId="4" xfId="0" applyNumberFormat="1" applyFont="1" applyBorder="1" applyAlignment="1">
      <alignment horizontal="center" vertical="center" shrinkToFit="1"/>
    </xf>
    <xf numFmtId="178" fontId="19" fillId="0" borderId="5" xfId="0" applyNumberFormat="1" applyFont="1" applyBorder="1" applyAlignment="1">
      <alignment horizontal="center" vertical="center" shrinkToFit="1"/>
    </xf>
    <xf numFmtId="178" fontId="19" fillId="0" borderId="6" xfId="0" applyNumberFormat="1" applyFont="1" applyBorder="1" applyAlignment="1">
      <alignment horizontal="center" vertical="center" shrinkToFit="1"/>
    </xf>
    <xf numFmtId="0" fontId="10" fillId="3" borderId="0" xfId="0" applyFont="1" applyFill="1" applyAlignment="1">
      <alignment horizontal="center" vertical="center" shrinkToFit="1"/>
    </xf>
    <xf numFmtId="0" fontId="55" fillId="2" borderId="0" xfId="0" applyFont="1" applyFill="1" applyAlignment="1">
      <alignment horizontal="center" vertical="center"/>
    </xf>
    <xf numFmtId="0" fontId="18" fillId="2" borderId="27" xfId="0" applyFont="1" applyFill="1" applyBorder="1" applyAlignment="1">
      <alignment horizontal="center" vertical="center"/>
    </xf>
    <xf numFmtId="0" fontId="18" fillId="2" borderId="45" xfId="0" applyFont="1" applyFill="1" applyBorder="1" applyAlignment="1">
      <alignment horizontal="center" vertical="center"/>
    </xf>
    <xf numFmtId="0" fontId="18" fillId="2" borderId="25" xfId="0" applyFont="1" applyFill="1" applyBorder="1" applyAlignment="1">
      <alignment horizontal="center" vertical="center"/>
    </xf>
    <xf numFmtId="0" fontId="18" fillId="2" borderId="28" xfId="0" applyFont="1" applyFill="1" applyBorder="1" applyAlignment="1">
      <alignment horizontal="center" vertical="center"/>
    </xf>
    <xf numFmtId="0" fontId="18" fillId="2" borderId="29" xfId="0" applyFont="1" applyFill="1" applyBorder="1" applyAlignment="1">
      <alignment horizontal="center" vertical="center"/>
    </xf>
    <xf numFmtId="0" fontId="18" fillId="2" borderId="24"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indent="1" shrinkToFit="1"/>
    </xf>
    <xf numFmtId="0" fontId="23" fillId="2" borderId="0" xfId="6" applyFont="1" applyFill="1" applyAlignment="1">
      <alignment horizontal="center" vertical="center"/>
    </xf>
    <xf numFmtId="0" fontId="12" fillId="2" borderId="0" xfId="0" applyFont="1" applyFill="1" applyAlignment="1">
      <alignment horizontal="center" vertical="center"/>
    </xf>
    <xf numFmtId="0" fontId="10" fillId="2" borderId="1" xfId="6" applyFont="1" applyFill="1" applyBorder="1" applyAlignment="1">
      <alignment horizontal="center" vertical="center"/>
    </xf>
    <xf numFmtId="0" fontId="10" fillId="2" borderId="4" xfId="0" applyFont="1" applyFill="1" applyBorder="1" applyAlignment="1">
      <alignment horizontal="center" vertical="center"/>
    </xf>
    <xf numFmtId="0" fontId="10" fillId="4" borderId="42" xfId="0" applyFont="1" applyFill="1" applyBorder="1" applyAlignment="1">
      <alignment horizontal="center" vertical="center"/>
    </xf>
    <xf numFmtId="0" fontId="10" fillId="4" borderId="69" xfId="0" applyFont="1" applyFill="1" applyBorder="1" applyAlignment="1">
      <alignment horizontal="center" vertical="center"/>
    </xf>
    <xf numFmtId="0" fontId="12" fillId="2" borderId="0" xfId="0" applyFont="1" applyFill="1" applyAlignment="1">
      <alignment horizontal="center"/>
    </xf>
    <xf numFmtId="0" fontId="14" fillId="4" borderId="42" xfId="6" applyFont="1" applyFill="1" applyBorder="1" applyAlignment="1">
      <alignment horizontal="center" vertical="center" wrapText="1" shrinkToFit="1"/>
    </xf>
    <xf numFmtId="0" fontId="14" fillId="4" borderId="43" xfId="6" applyFont="1" applyFill="1" applyBorder="1" applyAlignment="1">
      <alignment horizontal="center" vertical="center" wrapText="1" shrinkToFit="1"/>
    </xf>
    <xf numFmtId="38" fontId="56" fillId="4" borderId="43" xfId="3" applyFont="1" applyFill="1" applyBorder="1" applyAlignment="1">
      <alignment vertical="center"/>
    </xf>
    <xf numFmtId="38" fontId="56" fillId="4" borderId="44" xfId="3" applyFont="1" applyFill="1" applyBorder="1" applyAlignment="1">
      <alignment vertical="center"/>
    </xf>
    <xf numFmtId="38" fontId="56" fillId="4" borderId="65" xfId="3" applyFont="1" applyFill="1" applyBorder="1" applyAlignment="1">
      <alignment vertical="center" shrinkToFit="1"/>
    </xf>
    <xf numFmtId="38" fontId="56" fillId="4" borderId="66" xfId="3" applyFont="1" applyFill="1" applyBorder="1" applyAlignment="1">
      <alignment vertical="center" shrinkToFit="1"/>
    </xf>
    <xf numFmtId="38" fontId="56" fillId="4" borderId="67" xfId="3" applyFont="1" applyFill="1" applyBorder="1" applyAlignment="1">
      <alignment vertical="center"/>
    </xf>
    <xf numFmtId="38" fontId="56" fillId="4" borderId="68" xfId="3" applyFont="1" applyFill="1" applyBorder="1" applyAlignment="1">
      <alignment vertical="center"/>
    </xf>
    <xf numFmtId="38" fontId="56" fillId="4" borderId="41" xfId="3" applyFont="1" applyFill="1" applyBorder="1" applyAlignment="1">
      <alignment vertical="center"/>
    </xf>
    <xf numFmtId="38" fontId="56" fillId="4" borderId="23" xfId="3" applyFont="1" applyFill="1" applyBorder="1" applyAlignment="1">
      <alignment vertical="center"/>
    </xf>
    <xf numFmtId="0" fontId="49" fillId="2" borderId="0" xfId="0" applyFont="1" applyFill="1" applyAlignment="1">
      <alignment horizontal="left" vertical="center"/>
    </xf>
    <xf numFmtId="0" fontId="11" fillId="2" borderId="11" xfId="0" applyFont="1" applyFill="1" applyBorder="1" applyAlignment="1">
      <alignment horizontal="left" vertical="center" indent="1"/>
    </xf>
    <xf numFmtId="0" fontId="11" fillId="2" borderId="5" xfId="0" applyFont="1" applyFill="1" applyBorder="1" applyAlignment="1">
      <alignment horizontal="left" vertical="center" indent="1"/>
    </xf>
    <xf numFmtId="0" fontId="14" fillId="2" borderId="14" xfId="6" applyFont="1" applyFill="1" applyBorder="1" applyAlignment="1">
      <alignment horizontal="center" vertical="center" wrapText="1" shrinkToFit="1"/>
    </xf>
    <xf numFmtId="38" fontId="56" fillId="2" borderId="14" xfId="3" applyFont="1" applyFill="1" applyBorder="1" applyAlignment="1">
      <alignment vertical="center"/>
    </xf>
    <xf numFmtId="38" fontId="56" fillId="2" borderId="7" xfId="3" applyFont="1" applyFill="1" applyBorder="1" applyAlignment="1">
      <alignment vertical="center"/>
    </xf>
    <xf numFmtId="38" fontId="56" fillId="0" borderId="14" xfId="3" applyFont="1" applyBorder="1" applyAlignment="1">
      <alignment vertical="center" shrinkToFit="1"/>
    </xf>
    <xf numFmtId="38" fontId="56" fillId="4" borderId="14" xfId="3" applyFont="1" applyFill="1" applyBorder="1" applyAlignment="1">
      <alignment vertical="center" shrinkToFit="1"/>
    </xf>
    <xf numFmtId="38" fontId="56" fillId="4" borderId="7" xfId="3" applyFont="1" applyFill="1" applyBorder="1" applyAlignment="1">
      <alignment vertical="center" shrinkToFit="1"/>
    </xf>
    <xf numFmtId="38" fontId="56" fillId="4" borderId="55" xfId="3" applyFont="1" applyFill="1" applyBorder="1" applyAlignment="1">
      <alignment vertical="center"/>
    </xf>
    <xf numFmtId="38" fontId="56" fillId="4" borderId="63" xfId="3" applyFont="1" applyFill="1" applyBorder="1" applyAlignment="1">
      <alignment vertical="center"/>
    </xf>
    <xf numFmtId="38" fontId="56" fillId="4" borderId="8" xfId="3" applyFont="1" applyFill="1" applyBorder="1" applyAlignment="1">
      <alignment vertical="center"/>
    </xf>
    <xf numFmtId="38" fontId="56" fillId="4" borderId="9" xfId="3" applyFont="1" applyFill="1" applyBorder="1" applyAlignment="1">
      <alignment vertical="center"/>
    </xf>
    <xf numFmtId="0" fontId="14" fillId="2" borderId="1" xfId="6" applyFont="1" applyFill="1" applyBorder="1" applyAlignment="1">
      <alignment horizontal="center" vertical="center" wrapText="1" shrinkToFit="1"/>
    </xf>
    <xf numFmtId="38" fontId="56" fillId="2" borderId="1" xfId="3" applyFont="1" applyFill="1" applyBorder="1" applyAlignment="1">
      <alignment vertical="center"/>
    </xf>
    <xf numFmtId="38" fontId="56" fillId="2" borderId="4" xfId="3" applyFont="1" applyFill="1" applyBorder="1" applyAlignment="1">
      <alignment vertical="center"/>
    </xf>
    <xf numFmtId="38" fontId="56" fillId="0" borderId="1" xfId="3" applyFont="1" applyBorder="1" applyAlignment="1">
      <alignment vertical="center" shrinkToFit="1"/>
    </xf>
    <xf numFmtId="38" fontId="56" fillId="4" borderId="1" xfId="3" applyFont="1" applyFill="1" applyBorder="1" applyAlignment="1">
      <alignment vertical="center" shrinkToFit="1"/>
    </xf>
    <xf numFmtId="38" fontId="56" fillId="4" borderId="4" xfId="3" applyFont="1" applyFill="1" applyBorder="1" applyAlignment="1">
      <alignment vertical="center" shrinkToFit="1"/>
    </xf>
    <xf numFmtId="38" fontId="56" fillId="4" borderId="54" xfId="3" applyFont="1" applyFill="1" applyBorder="1" applyAlignment="1">
      <alignment vertical="center"/>
    </xf>
    <xf numFmtId="38" fontId="56" fillId="4" borderId="61" xfId="3" applyFont="1" applyFill="1" applyBorder="1" applyAlignment="1">
      <alignment vertical="center"/>
    </xf>
    <xf numFmtId="38" fontId="56" fillId="4" borderId="5" xfId="3" applyFont="1" applyFill="1" applyBorder="1" applyAlignment="1">
      <alignment vertical="center"/>
    </xf>
    <xf numFmtId="38" fontId="56" fillId="4" borderId="6" xfId="3" applyFont="1" applyFill="1" applyBorder="1" applyAlignment="1">
      <alignment vertical="center"/>
    </xf>
    <xf numFmtId="0" fontId="14" fillId="2" borderId="70" xfId="6" applyFont="1" applyFill="1" applyBorder="1" applyAlignment="1">
      <alignment horizontal="center" vertical="center"/>
    </xf>
    <xf numFmtId="0" fontId="58" fillId="2" borderId="70" xfId="0" applyFont="1" applyFill="1" applyBorder="1" applyAlignment="1">
      <alignment horizontal="center" vertical="center" wrapText="1"/>
    </xf>
    <xf numFmtId="0" fontId="58" fillId="2" borderId="10" xfId="0" applyFont="1" applyFill="1" applyBorder="1" applyAlignment="1">
      <alignment horizontal="center" vertical="center"/>
    </xf>
    <xf numFmtId="0" fontId="14" fillId="2" borderId="70" xfId="2" applyFont="1" applyFill="1" applyBorder="1" applyAlignment="1">
      <alignment horizontal="center" vertical="center" wrapText="1" shrinkToFit="1"/>
    </xf>
    <xf numFmtId="0" fontId="14" fillId="2" borderId="56" xfId="2" applyFont="1" applyFill="1" applyBorder="1" applyAlignment="1">
      <alignment horizontal="center" vertical="center" wrapText="1" shrinkToFit="1"/>
    </xf>
    <xf numFmtId="0" fontId="14" fillId="4" borderId="56" xfId="6" applyFont="1" applyFill="1" applyBorder="1" applyAlignment="1">
      <alignment horizontal="center" vertical="center" wrapText="1"/>
    </xf>
    <xf numFmtId="0" fontId="14" fillId="4" borderId="57" xfId="6" applyFont="1" applyFill="1" applyBorder="1" applyAlignment="1">
      <alignment horizontal="center" vertical="center" wrapText="1"/>
    </xf>
    <xf numFmtId="0" fontId="14" fillId="4" borderId="58" xfId="6" applyFont="1" applyFill="1" applyBorder="1" applyAlignment="1">
      <alignment horizontal="center" vertical="center"/>
    </xf>
    <xf numFmtId="0" fontId="14" fillId="4" borderId="59" xfId="6" applyFont="1" applyFill="1" applyBorder="1" applyAlignment="1">
      <alignment horizontal="center" vertical="center"/>
    </xf>
    <xf numFmtId="0" fontId="53" fillId="4" borderId="5" xfId="6" applyFont="1" applyFill="1" applyBorder="1" applyAlignment="1">
      <alignment horizontal="center" vertical="center"/>
    </xf>
    <xf numFmtId="0" fontId="53" fillId="4" borderId="6" xfId="6" applyFont="1" applyFill="1" applyBorder="1" applyAlignment="1">
      <alignment horizontal="center" vertical="center"/>
    </xf>
    <xf numFmtId="38" fontId="57" fillId="4" borderId="27" xfId="6" applyNumberFormat="1" applyFont="1" applyFill="1" applyBorder="1" applyAlignment="1">
      <alignment horizontal="right" vertical="center" wrapText="1"/>
    </xf>
    <xf numFmtId="38" fontId="57" fillId="4" borderId="45" xfId="6" applyNumberFormat="1" applyFont="1" applyFill="1" applyBorder="1" applyAlignment="1">
      <alignment horizontal="right" vertical="center" wrapText="1"/>
    </xf>
    <xf numFmtId="38" fontId="57" fillId="4" borderId="25" xfId="6" applyNumberFormat="1" applyFont="1" applyFill="1" applyBorder="1" applyAlignment="1">
      <alignment horizontal="right" vertical="center" wrapText="1"/>
    </xf>
    <xf numFmtId="38" fontId="57" fillId="4" borderId="28" xfId="6" applyNumberFormat="1" applyFont="1" applyFill="1" applyBorder="1" applyAlignment="1">
      <alignment horizontal="right" vertical="center" wrapText="1"/>
    </xf>
    <xf numFmtId="38" fontId="57" fillId="4" borderId="29" xfId="6" applyNumberFormat="1" applyFont="1" applyFill="1" applyBorder="1" applyAlignment="1">
      <alignment horizontal="right" vertical="center" wrapText="1"/>
    </xf>
    <xf numFmtId="38" fontId="57" fillId="4" borderId="24" xfId="6" applyNumberFormat="1" applyFont="1" applyFill="1" applyBorder="1" applyAlignment="1">
      <alignment horizontal="right" vertical="center" wrapText="1"/>
    </xf>
    <xf numFmtId="0" fontId="14" fillId="2" borderId="11" xfId="6" applyFont="1" applyFill="1" applyBorder="1" applyAlignment="1">
      <alignment horizontal="right" vertical="center" wrapText="1" shrinkToFit="1"/>
    </xf>
    <xf numFmtId="38" fontId="33" fillId="4" borderId="11" xfId="6" applyNumberFormat="1" applyFont="1" applyFill="1" applyBorder="1" applyAlignment="1">
      <alignment vertical="center" wrapText="1"/>
    </xf>
    <xf numFmtId="0" fontId="33" fillId="4" borderId="11" xfId="6" applyFont="1" applyFill="1" applyBorder="1" applyAlignment="1">
      <alignment vertical="center" wrapText="1"/>
    </xf>
    <xf numFmtId="0" fontId="14" fillId="2" borderId="5" xfId="6" applyFont="1" applyFill="1" applyBorder="1" applyAlignment="1">
      <alignment horizontal="right" vertical="center" wrapText="1" shrinkToFit="1"/>
    </xf>
    <xf numFmtId="38" fontId="33" fillId="4" borderId="5" xfId="6" applyNumberFormat="1" applyFont="1" applyFill="1" applyBorder="1" applyAlignment="1">
      <alignment vertical="center" wrapText="1"/>
    </xf>
    <xf numFmtId="0" fontId="33" fillId="4" borderId="5" xfId="6" applyFont="1" applyFill="1" applyBorder="1" applyAlignment="1">
      <alignment vertical="center" wrapText="1"/>
    </xf>
    <xf numFmtId="0" fontId="13" fillId="2" borderId="5" xfId="0" applyFont="1" applyFill="1" applyBorder="1" applyAlignment="1">
      <alignment horizontal="left" vertical="center" indent="1" shrinkToFit="1"/>
    </xf>
    <xf numFmtId="38" fontId="11" fillId="2" borderId="11" xfId="3" applyFont="1" applyFill="1" applyBorder="1" applyAlignment="1">
      <alignment horizontal="left" vertical="center" indent="1"/>
    </xf>
    <xf numFmtId="0" fontId="11" fillId="3" borderId="0" xfId="0" applyFont="1" applyFill="1" applyAlignment="1">
      <alignment horizontal="left" vertical="center" indent="1" shrinkToFit="1"/>
    </xf>
    <xf numFmtId="0" fontId="27" fillId="2" borderId="11" xfId="0" applyFont="1" applyFill="1" applyBorder="1" applyAlignment="1">
      <alignment horizontal="center" vertical="center"/>
    </xf>
    <xf numFmtId="0" fontId="55" fillId="2" borderId="0" xfId="0" applyFont="1" applyFill="1" applyAlignment="1">
      <alignment horizontal="right" vertical="center" shrinkToFit="1"/>
    </xf>
    <xf numFmtId="0" fontId="10" fillId="4" borderId="0" xfId="0" applyFont="1" applyFill="1" applyAlignment="1">
      <alignment horizontal="left" indent="1" shrinkToFit="1"/>
    </xf>
    <xf numFmtId="0" fontId="26" fillId="2" borderId="33" xfId="0" applyFont="1" applyFill="1" applyBorder="1" applyAlignment="1">
      <alignment horizontal="center" vertical="center"/>
    </xf>
    <xf numFmtId="0" fontId="26" fillId="2" borderId="34" xfId="0" applyFont="1" applyFill="1" applyBorder="1" applyAlignment="1">
      <alignment horizontal="center" vertical="center"/>
    </xf>
    <xf numFmtId="0" fontId="10" fillId="2" borderId="6" xfId="0" applyFont="1" applyFill="1" applyBorder="1" applyAlignment="1">
      <alignment horizontal="center" vertical="center"/>
    </xf>
    <xf numFmtId="0" fontId="26" fillId="2" borderId="0" xfId="0" applyFont="1" applyFill="1" applyAlignment="1">
      <alignment horizontal="center" vertical="center"/>
    </xf>
    <xf numFmtId="0" fontId="20" fillId="2" borderId="0" xfId="0" applyFont="1" applyFill="1" applyAlignment="1">
      <alignment horizontal="center" vertical="center" wrapText="1"/>
    </xf>
    <xf numFmtId="178" fontId="52" fillId="2" borderId="11" xfId="0" applyNumberFormat="1" applyFont="1" applyFill="1" applyBorder="1" applyAlignment="1">
      <alignment horizontal="center" vertical="center" shrinkToFit="1"/>
    </xf>
    <xf numFmtId="0" fontId="11" fillId="2" borderId="8" xfId="0" applyFont="1" applyFill="1" applyBorder="1" applyAlignment="1">
      <alignment horizontal="left" indent="1"/>
    </xf>
    <xf numFmtId="0" fontId="11" fillId="2" borderId="11" xfId="0" applyFont="1" applyFill="1" applyBorder="1" applyAlignment="1">
      <alignment horizontal="left" indent="1"/>
    </xf>
    <xf numFmtId="0" fontId="10" fillId="2" borderId="0" xfId="0" applyFont="1" applyFill="1" applyAlignment="1">
      <alignment horizontal="left" indent="1"/>
    </xf>
    <xf numFmtId="0" fontId="10" fillId="2" borderId="11" xfId="0" applyFont="1" applyFill="1" applyBorder="1" applyAlignment="1">
      <alignment horizontal="left" indent="1"/>
    </xf>
    <xf numFmtId="0" fontId="10" fillId="2" borderId="8" xfId="0" applyFont="1" applyFill="1" applyBorder="1" applyAlignment="1">
      <alignment horizontal="left" vertical="center"/>
    </xf>
    <xf numFmtId="0" fontId="10" fillId="2" borderId="0" xfId="0" applyFont="1" applyFill="1" applyAlignment="1">
      <alignment horizontal="left" vertical="center"/>
    </xf>
    <xf numFmtId="0" fontId="28" fillId="2" borderId="0" xfId="0" applyFont="1" applyFill="1" applyAlignment="1">
      <alignment horizontal="right"/>
    </xf>
    <xf numFmtId="0" fontId="28" fillId="2" borderId="11" xfId="0" applyFont="1" applyFill="1" applyBorder="1" applyAlignment="1">
      <alignment horizontal="right"/>
    </xf>
    <xf numFmtId="38" fontId="28" fillId="2" borderId="0" xfId="0" applyNumberFormat="1" applyFont="1" applyFill="1" applyAlignment="1">
      <alignment horizontal="right"/>
    </xf>
    <xf numFmtId="176" fontId="11" fillId="2" borderId="0" xfId="0" applyNumberFormat="1" applyFont="1" applyFill="1" applyAlignment="1">
      <alignment horizontal="right"/>
    </xf>
    <xf numFmtId="176" fontId="11" fillId="2" borderId="11" xfId="0" applyNumberFormat="1" applyFont="1" applyFill="1" applyBorder="1" applyAlignment="1">
      <alignment horizontal="right"/>
    </xf>
    <xf numFmtId="0" fontId="10" fillId="2" borderId="0" xfId="0" applyFont="1" applyFill="1" applyAlignment="1">
      <alignment horizontal="right"/>
    </xf>
    <xf numFmtId="177" fontId="11" fillId="2" borderId="8" xfId="0" applyNumberFormat="1" applyFont="1" applyFill="1" applyBorder="1" applyAlignment="1">
      <alignment horizontal="right"/>
    </xf>
    <xf numFmtId="177" fontId="11" fillId="2" borderId="11" xfId="0" applyNumberFormat="1" applyFont="1" applyFill="1" applyBorder="1" applyAlignment="1">
      <alignment horizontal="right"/>
    </xf>
    <xf numFmtId="0" fontId="15" fillId="2" borderId="0" xfId="0" applyFont="1" applyFill="1" applyAlignment="1">
      <alignment horizontal="center" vertical="center"/>
    </xf>
    <xf numFmtId="0" fontId="10" fillId="0" borderId="0" xfId="0" applyFont="1" applyAlignment="1">
      <alignment horizontal="right" vertical="center" shrinkToFit="1"/>
    </xf>
    <xf numFmtId="0" fontId="8" fillId="2" borderId="0" xfId="0" applyFont="1" applyFill="1" applyAlignment="1">
      <alignment horizontal="right" shrinkToFit="1"/>
    </xf>
    <xf numFmtId="178" fontId="13" fillId="3" borderId="0" xfId="0" applyNumberFormat="1" applyFont="1" applyFill="1" applyAlignment="1">
      <alignment horizontal="left" vertical="center" indent="1" shrinkToFit="1"/>
    </xf>
    <xf numFmtId="0" fontId="39" fillId="0" borderId="0" xfId="5" applyFont="1" applyAlignment="1">
      <alignment horizontal="left" vertical="center" indent="1" shrinkToFit="1"/>
    </xf>
    <xf numFmtId="0" fontId="39" fillId="0" borderId="11" xfId="5" applyFont="1" applyBorder="1" applyAlignment="1">
      <alignment horizontal="left" vertical="center" indent="1" shrinkToFit="1"/>
    </xf>
    <xf numFmtId="0" fontId="33" fillId="0" borderId="0" xfId="5" applyFont="1" applyAlignment="1">
      <alignment horizontal="right"/>
    </xf>
    <xf numFmtId="0" fontId="41" fillId="0" borderId="0" xfId="5" applyFont="1" applyAlignment="1">
      <alignment horizontal="left" vertical="center" indent="1" shrinkToFit="1"/>
    </xf>
    <xf numFmtId="0" fontId="41" fillId="0" borderId="11" xfId="5" applyFont="1" applyBorder="1" applyAlignment="1">
      <alignment horizontal="left" vertical="center" indent="1" shrinkToFit="1"/>
    </xf>
    <xf numFmtId="0" fontId="41" fillId="6" borderId="0" xfId="5" applyFont="1" applyFill="1" applyAlignment="1">
      <alignment horizontal="left" vertical="center" indent="1" shrinkToFit="1"/>
    </xf>
    <xf numFmtId="0" fontId="41" fillId="6" borderId="11" xfId="5" applyFont="1" applyFill="1" applyBorder="1" applyAlignment="1">
      <alignment horizontal="left" vertical="center" indent="1" shrinkToFit="1"/>
    </xf>
    <xf numFmtId="38" fontId="41" fillId="0" borderId="0" xfId="3" applyFont="1" applyAlignment="1">
      <alignment horizontal="left" vertical="center" wrapText="1" indent="2"/>
    </xf>
    <xf numFmtId="0" fontId="33" fillId="0" borderId="0" xfId="5" applyFont="1" applyAlignment="1">
      <alignment horizontal="center"/>
    </xf>
    <xf numFmtId="178" fontId="39" fillId="0" borderId="0" xfId="5" applyNumberFormat="1" applyFont="1" applyAlignment="1">
      <alignment horizontal="center"/>
    </xf>
    <xf numFmtId="178" fontId="39" fillId="0" borderId="11" xfId="5" applyNumberFormat="1" applyFont="1" applyBorder="1" applyAlignment="1">
      <alignment horizontal="center"/>
    </xf>
    <xf numFmtId="0" fontId="39" fillId="0" borderId="0" xfId="5" applyFont="1" applyAlignment="1">
      <alignment horizontal="right"/>
    </xf>
    <xf numFmtId="0" fontId="41" fillId="0" borderId="0" xfId="5" applyFont="1" applyAlignment="1">
      <alignment horizontal="left" indent="1" shrinkToFit="1"/>
    </xf>
    <xf numFmtId="0" fontId="41" fillId="0" borderId="11" xfId="5" applyFont="1" applyBorder="1" applyAlignment="1">
      <alignment horizontal="left" indent="1" shrinkToFit="1"/>
    </xf>
    <xf numFmtId="0" fontId="42" fillId="0" borderId="0" xfId="5" applyFont="1" applyAlignment="1">
      <alignment horizontal="center" vertical="center"/>
    </xf>
    <xf numFmtId="0" fontId="39" fillId="0" borderId="0" xfId="5" applyFont="1" applyAlignment="1">
      <alignment horizontal="center" vertical="center"/>
    </xf>
    <xf numFmtId="0" fontId="40" fillId="0" borderId="0" xfId="5" applyFont="1" applyAlignment="1">
      <alignment horizontal="left" vertical="center" indent="2"/>
    </xf>
    <xf numFmtId="0" fontId="33" fillId="0" borderId="0" xfId="5" applyFont="1" applyAlignment="1">
      <alignment horizontal="left" vertical="center" indent="1" shrinkToFit="1"/>
    </xf>
    <xf numFmtId="0" fontId="41" fillId="0" borderId="40" xfId="5" applyFont="1" applyBorder="1" applyAlignment="1">
      <alignment horizontal="left" vertical="center" indent="1" shrinkToFit="1"/>
    </xf>
    <xf numFmtId="0" fontId="41" fillId="0" borderId="13" xfId="5" applyFont="1" applyBorder="1" applyAlignment="1">
      <alignment horizontal="left" vertical="center" indent="1" shrinkToFit="1"/>
    </xf>
    <xf numFmtId="0" fontId="39" fillId="0" borderId="0" xfId="5" applyFont="1" applyAlignment="1">
      <alignment horizontal="left" vertical="center" indent="1"/>
    </xf>
    <xf numFmtId="0" fontId="39" fillId="0" borderId="13" xfId="5" applyFont="1" applyBorder="1" applyAlignment="1">
      <alignment horizontal="left" vertical="center" indent="1"/>
    </xf>
    <xf numFmtId="0" fontId="41" fillId="6" borderId="11" xfId="5" applyFont="1" applyFill="1" applyBorder="1" applyAlignment="1">
      <alignment horizontal="left" indent="1" shrinkToFit="1"/>
    </xf>
    <xf numFmtId="0" fontId="41" fillId="0" borderId="40" xfId="5" applyFont="1" applyBorder="1" applyAlignment="1">
      <alignment horizontal="left" indent="1" shrinkToFit="1"/>
    </xf>
    <xf numFmtId="0" fontId="41" fillId="0" borderId="13" xfId="5" applyFont="1" applyBorder="1" applyAlignment="1">
      <alignment horizontal="left" indent="1" shrinkToFit="1"/>
    </xf>
    <xf numFmtId="0" fontId="41" fillId="0" borderId="0" xfId="5" applyFont="1" applyAlignment="1">
      <alignment horizontal="left" indent="1"/>
    </xf>
    <xf numFmtId="0" fontId="41" fillId="0" borderId="13" xfId="5" applyFont="1" applyBorder="1" applyAlignment="1">
      <alignment horizontal="left" indent="1"/>
    </xf>
    <xf numFmtId="0" fontId="39" fillId="0" borderId="0" xfId="5" applyFont="1" applyAlignment="1">
      <alignment horizontal="left" indent="1" shrinkToFit="1"/>
    </xf>
    <xf numFmtId="0" fontId="41" fillId="6" borderId="0" xfId="5" applyFont="1" applyFill="1" applyAlignment="1">
      <alignment horizontal="left" indent="1" shrinkToFit="1"/>
    </xf>
  </cellXfs>
  <cellStyles count="11">
    <cellStyle name="ハイパーリンク" xfId="1" builtinId="8"/>
    <cellStyle name="桁区切り" xfId="3" builtinId="6"/>
    <cellStyle name="桁区切り 2" xfId="4" xr:uid="{860401A4-31BD-4F26-9206-A1BAA0B4850B}"/>
    <cellStyle name="桁区切り 2 2" xfId="10" xr:uid="{CE8204B7-0CEE-47E1-9B6C-27F0E3E3C675}"/>
    <cellStyle name="桁区切り 3" xfId="7" xr:uid="{A1D79771-867F-4BC1-8445-75EA96B2E3BC}"/>
    <cellStyle name="標準" xfId="0" builtinId="0"/>
    <cellStyle name="標準 2" xfId="2" xr:uid="{00000000-0005-0000-0000-000003000000}"/>
    <cellStyle name="標準 2 2" xfId="5" xr:uid="{7D683F35-1932-4358-8E99-3B44E262CAD3}"/>
    <cellStyle name="標準 2 2 2" xfId="8" xr:uid="{694AF2D7-67A9-43EE-80F7-7ADB4DA4A361}"/>
    <cellStyle name="標準 2 3" xfId="6" xr:uid="{3DA190A4-34AE-46A3-B8E1-EC02EA3D4223}"/>
    <cellStyle name="標準 2 4" xfId="9" xr:uid="{20567EBD-0EDA-42CB-BF90-BB9FF17AA46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17</xdr:col>
      <xdr:colOff>1667933</xdr:colOff>
      <xdr:row>0</xdr:row>
      <xdr:rowOff>246591</xdr:rowOff>
    </xdr:from>
    <xdr:ext cx="1176174" cy="492443"/>
    <xdr:sp macro="" textlink="">
      <xdr:nvSpPr>
        <xdr:cNvPr id="2" name="正方形/長方形 1">
          <a:extLst>
            <a:ext uri="{FF2B5EF4-FFF2-40B4-BE49-F238E27FC236}">
              <a16:creationId xmlns:a16="http://schemas.microsoft.com/office/drawing/2014/main" id="{896BC558-1D91-4B21-9D20-A317072CCD66}"/>
            </a:ext>
          </a:extLst>
        </xdr:cNvPr>
        <xdr:cNvSpPr/>
      </xdr:nvSpPr>
      <xdr:spPr>
        <a:xfrm>
          <a:off x="11468100" y="712258"/>
          <a:ext cx="1176174" cy="492443"/>
        </a:xfrm>
        <a:prstGeom prst="rect">
          <a:avLst/>
        </a:prstGeom>
        <a:noFill/>
        <a:ln w="38100">
          <a:solidFill>
            <a:srgbClr val="FF0000"/>
          </a:solidFill>
        </a:ln>
      </xdr:spPr>
      <xdr:txBody>
        <a:bodyPr wrap="square" lIns="91440" tIns="45720" rIns="91440" bIns="45720">
          <a:spAutoFit/>
        </a:bodyPr>
        <a:lstStyle/>
        <a:p>
          <a:pPr algn="ctr"/>
          <a:r>
            <a:rPr lang="ja-JP" altLang="en-US" sz="2400" b="0" cap="none" spc="0">
              <a:ln w="0"/>
              <a:solidFill>
                <a:srgbClr val="FF0000"/>
              </a:solidFill>
              <a:effectLst>
                <a:outerShdw blurRad="38100" dist="19050" dir="2700000" algn="tl" rotWithShape="0">
                  <a:schemeClr val="dk1">
                    <a:alpha val="40000"/>
                  </a:schemeClr>
                </a:outerShdw>
              </a:effectLst>
            </a:rPr>
            <a:t>記入例</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30</xdr:col>
      <xdr:colOff>11833</xdr:colOff>
      <xdr:row>10</xdr:row>
      <xdr:rowOff>142729</xdr:rowOff>
    </xdr:from>
    <xdr:to>
      <xdr:col>31</xdr:col>
      <xdr:colOff>191881</xdr:colOff>
      <xdr:row>13</xdr:row>
      <xdr:rowOff>171450</xdr:rowOff>
    </xdr:to>
    <xdr:sp macro="" textlink="">
      <xdr:nvSpPr>
        <xdr:cNvPr id="4" name="円/楕円 2">
          <a:extLst>
            <a:ext uri="{FF2B5EF4-FFF2-40B4-BE49-F238E27FC236}">
              <a16:creationId xmlns:a16="http://schemas.microsoft.com/office/drawing/2014/main" id="{FECBF12B-17CD-44D7-816B-65140CEEEB00}"/>
            </a:ext>
          </a:extLst>
        </xdr:cNvPr>
        <xdr:cNvSpPr/>
      </xdr:nvSpPr>
      <xdr:spPr>
        <a:xfrm>
          <a:off x="12013333" y="2181079"/>
          <a:ext cx="580098" cy="571646"/>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31</xdr:col>
      <xdr:colOff>72449</xdr:colOff>
      <xdr:row>6</xdr:row>
      <xdr:rowOff>162503</xdr:rowOff>
    </xdr:from>
    <xdr:to>
      <xdr:col>32</xdr:col>
      <xdr:colOff>313090</xdr:colOff>
      <xdr:row>10</xdr:row>
      <xdr:rowOff>178085</xdr:rowOff>
    </xdr:to>
    <xdr:sp macro="" textlink="">
      <xdr:nvSpPr>
        <xdr:cNvPr id="5" name="角丸四角形 1">
          <a:extLst>
            <a:ext uri="{FF2B5EF4-FFF2-40B4-BE49-F238E27FC236}">
              <a16:creationId xmlns:a16="http://schemas.microsoft.com/office/drawing/2014/main" id="{3BD95ACE-4CC1-46DB-BAFB-106EF95C14F5}"/>
            </a:ext>
          </a:extLst>
        </xdr:cNvPr>
        <xdr:cNvSpPr/>
      </xdr:nvSpPr>
      <xdr:spPr>
        <a:xfrm>
          <a:off x="12473999" y="1476953"/>
          <a:ext cx="640691" cy="739482"/>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26</xdr:col>
      <xdr:colOff>0</xdr:colOff>
      <xdr:row>5</xdr:row>
      <xdr:rowOff>95249</xdr:rowOff>
    </xdr:from>
    <xdr:to>
      <xdr:col>34</xdr:col>
      <xdr:colOff>95248</xdr:colOff>
      <xdr:row>14</xdr:row>
      <xdr:rowOff>171449</xdr:rowOff>
    </xdr:to>
    <xdr:sp macro="" textlink="">
      <xdr:nvSpPr>
        <xdr:cNvPr id="2" name="吹き出し: 右矢印 1">
          <a:extLst>
            <a:ext uri="{FF2B5EF4-FFF2-40B4-BE49-F238E27FC236}">
              <a16:creationId xmlns:a16="http://schemas.microsoft.com/office/drawing/2014/main" id="{510E904E-2F36-45D9-A562-66060024337C}"/>
            </a:ext>
          </a:extLst>
        </xdr:cNvPr>
        <xdr:cNvSpPr/>
      </xdr:nvSpPr>
      <xdr:spPr>
        <a:xfrm rot="10800000">
          <a:off x="10401300" y="1228724"/>
          <a:ext cx="3295648" cy="1704975"/>
        </a:xfrm>
        <a:prstGeom prst="rightArrowCallout">
          <a:avLst>
            <a:gd name="adj1" fmla="val 5669"/>
            <a:gd name="adj2" fmla="val 5534"/>
            <a:gd name="adj3" fmla="val 9686"/>
            <a:gd name="adj4" fmla="val 75101"/>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28</xdr:col>
      <xdr:colOff>262182</xdr:colOff>
      <xdr:row>10</xdr:row>
      <xdr:rowOff>87773</xdr:rowOff>
    </xdr:from>
    <xdr:to>
      <xdr:col>30</xdr:col>
      <xdr:colOff>25263</xdr:colOff>
      <xdr:row>14</xdr:row>
      <xdr:rowOff>126557</xdr:rowOff>
    </xdr:to>
    <xdr:sp macro="" textlink="">
      <xdr:nvSpPr>
        <xdr:cNvPr id="2" name="円/楕円 2">
          <a:extLst>
            <a:ext uri="{FF2B5EF4-FFF2-40B4-BE49-F238E27FC236}">
              <a16:creationId xmlns:a16="http://schemas.microsoft.com/office/drawing/2014/main" id="{BE36B531-0927-49D7-B486-61B24417F494}"/>
            </a:ext>
          </a:extLst>
        </xdr:cNvPr>
        <xdr:cNvSpPr/>
      </xdr:nvSpPr>
      <xdr:spPr>
        <a:xfrm>
          <a:off x="12263682" y="1783223"/>
          <a:ext cx="658431" cy="686484"/>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28</xdr:col>
      <xdr:colOff>114656</xdr:colOff>
      <xdr:row>6</xdr:row>
      <xdr:rowOff>111184</xdr:rowOff>
    </xdr:from>
    <xdr:to>
      <xdr:col>29</xdr:col>
      <xdr:colOff>409819</xdr:colOff>
      <xdr:row>10</xdr:row>
      <xdr:rowOff>136707</xdr:rowOff>
    </xdr:to>
    <xdr:sp macro="" textlink="">
      <xdr:nvSpPr>
        <xdr:cNvPr id="3" name="角丸四角形 1">
          <a:extLst>
            <a:ext uri="{FF2B5EF4-FFF2-40B4-BE49-F238E27FC236}">
              <a16:creationId xmlns:a16="http://schemas.microsoft.com/office/drawing/2014/main" id="{AD5322B5-B69A-4E5F-8953-CCB02F37790F}"/>
            </a:ext>
          </a:extLst>
        </xdr:cNvPr>
        <xdr:cNvSpPr/>
      </xdr:nvSpPr>
      <xdr:spPr>
        <a:xfrm>
          <a:off x="12116156" y="1158934"/>
          <a:ext cx="742838" cy="673223"/>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31</xdr:col>
      <xdr:colOff>295935</xdr:colOff>
      <xdr:row>11</xdr:row>
      <xdr:rowOff>135767</xdr:rowOff>
    </xdr:from>
    <xdr:to>
      <xdr:col>32</xdr:col>
      <xdr:colOff>304800</xdr:colOff>
      <xdr:row>14</xdr:row>
      <xdr:rowOff>152400</xdr:rowOff>
    </xdr:to>
    <xdr:sp macro="" textlink="">
      <xdr:nvSpPr>
        <xdr:cNvPr id="5" name="円/楕円 2">
          <a:extLst>
            <a:ext uri="{FF2B5EF4-FFF2-40B4-BE49-F238E27FC236}">
              <a16:creationId xmlns:a16="http://schemas.microsoft.com/office/drawing/2014/main" id="{2592710B-D72F-430A-A1E2-376A4F654953}"/>
            </a:ext>
          </a:extLst>
        </xdr:cNvPr>
        <xdr:cNvSpPr/>
      </xdr:nvSpPr>
      <xdr:spPr>
        <a:xfrm>
          <a:off x="15364485" y="2126492"/>
          <a:ext cx="504165" cy="559558"/>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32</xdr:col>
      <xdr:colOff>288680</xdr:colOff>
      <xdr:row>7</xdr:row>
      <xdr:rowOff>63745</xdr:rowOff>
    </xdr:from>
    <xdr:to>
      <xdr:col>34</xdr:col>
      <xdr:colOff>132470</xdr:colOff>
      <xdr:row>11</xdr:row>
      <xdr:rowOff>56125</xdr:rowOff>
    </xdr:to>
    <xdr:sp macro="" textlink="">
      <xdr:nvSpPr>
        <xdr:cNvPr id="6" name="角丸四角形 1">
          <a:extLst>
            <a:ext uri="{FF2B5EF4-FFF2-40B4-BE49-F238E27FC236}">
              <a16:creationId xmlns:a16="http://schemas.microsoft.com/office/drawing/2014/main" id="{78AF173B-569A-42CB-B7C5-BA54EA2E48B0}"/>
            </a:ext>
          </a:extLst>
        </xdr:cNvPr>
        <xdr:cNvSpPr/>
      </xdr:nvSpPr>
      <xdr:spPr>
        <a:xfrm>
          <a:off x="13033130" y="1149595"/>
          <a:ext cx="739140" cy="71628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29</xdr:col>
      <xdr:colOff>19050</xdr:colOff>
      <xdr:row>43</xdr:row>
      <xdr:rowOff>47625</xdr:rowOff>
    </xdr:from>
    <xdr:to>
      <xdr:col>34</xdr:col>
      <xdr:colOff>447674</xdr:colOff>
      <xdr:row>44</xdr:row>
      <xdr:rowOff>95250</xdr:rowOff>
    </xdr:to>
    <xdr:sp macro="" textlink="">
      <xdr:nvSpPr>
        <xdr:cNvPr id="2" name="右中かっこ 1">
          <a:extLst>
            <a:ext uri="{FF2B5EF4-FFF2-40B4-BE49-F238E27FC236}">
              <a16:creationId xmlns:a16="http://schemas.microsoft.com/office/drawing/2014/main" id="{53B5BAB5-C516-4037-B23F-2AA169CE4E1A}"/>
            </a:ext>
          </a:extLst>
        </xdr:cNvPr>
        <xdr:cNvSpPr/>
      </xdr:nvSpPr>
      <xdr:spPr>
        <a:xfrm rot="16200000" flipH="1">
          <a:off x="13087350" y="6391275"/>
          <a:ext cx="228600" cy="2666999"/>
        </a:xfrm>
        <a:prstGeom prst="rightBrace">
          <a:avLst/>
        </a:prstGeom>
        <a:ln w="285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26</xdr:col>
      <xdr:colOff>381000</xdr:colOff>
      <xdr:row>74</xdr:row>
      <xdr:rowOff>104775</xdr:rowOff>
    </xdr:from>
    <xdr:to>
      <xdr:col>29</xdr:col>
      <xdr:colOff>19050</xdr:colOff>
      <xdr:row>75</xdr:row>
      <xdr:rowOff>142875</xdr:rowOff>
    </xdr:to>
    <xdr:cxnSp macro="">
      <xdr:nvCxnSpPr>
        <xdr:cNvPr id="7" name="直線矢印コネクタ 6">
          <a:extLst>
            <a:ext uri="{FF2B5EF4-FFF2-40B4-BE49-F238E27FC236}">
              <a16:creationId xmlns:a16="http://schemas.microsoft.com/office/drawing/2014/main" id="{05E8C4AF-ADF5-CE44-91DB-34EE714DFCE6}"/>
            </a:ext>
          </a:extLst>
        </xdr:cNvPr>
        <xdr:cNvCxnSpPr/>
      </xdr:nvCxnSpPr>
      <xdr:spPr>
        <a:xfrm flipH="1">
          <a:off x="10887075" y="5353050"/>
          <a:ext cx="981075" cy="219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381000</xdr:colOff>
      <xdr:row>74</xdr:row>
      <xdr:rowOff>104775</xdr:rowOff>
    </xdr:from>
    <xdr:to>
      <xdr:col>10</xdr:col>
      <xdr:colOff>19050</xdr:colOff>
      <xdr:row>75</xdr:row>
      <xdr:rowOff>142875</xdr:rowOff>
    </xdr:to>
    <xdr:cxnSp macro="">
      <xdr:nvCxnSpPr>
        <xdr:cNvPr id="9" name="直線矢印コネクタ 8">
          <a:extLst>
            <a:ext uri="{FF2B5EF4-FFF2-40B4-BE49-F238E27FC236}">
              <a16:creationId xmlns:a16="http://schemas.microsoft.com/office/drawing/2014/main" id="{71591780-3D15-4CB0-A027-51647E8A7C9C}"/>
            </a:ext>
          </a:extLst>
        </xdr:cNvPr>
        <xdr:cNvCxnSpPr/>
      </xdr:nvCxnSpPr>
      <xdr:spPr>
        <a:xfrm flipH="1">
          <a:off x="11487150" y="13658850"/>
          <a:ext cx="1123950" cy="2190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123825</xdr:colOff>
      <xdr:row>55</xdr:row>
      <xdr:rowOff>171450</xdr:rowOff>
    </xdr:from>
    <xdr:to>
      <xdr:col>34</xdr:col>
      <xdr:colOff>462915</xdr:colOff>
      <xdr:row>59</xdr:row>
      <xdr:rowOff>87630</xdr:rowOff>
    </xdr:to>
    <xdr:sp macro="" textlink="">
      <xdr:nvSpPr>
        <xdr:cNvPr id="3" name="角丸四角形 1">
          <a:extLst>
            <a:ext uri="{FF2B5EF4-FFF2-40B4-BE49-F238E27FC236}">
              <a16:creationId xmlns:a16="http://schemas.microsoft.com/office/drawing/2014/main" id="{3D9B769A-5372-40D0-9864-5E658B062F54}"/>
            </a:ext>
          </a:extLst>
        </xdr:cNvPr>
        <xdr:cNvSpPr/>
      </xdr:nvSpPr>
      <xdr:spPr>
        <a:xfrm>
          <a:off x="16182975" y="10258425"/>
          <a:ext cx="834390" cy="71628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32</xdr:col>
      <xdr:colOff>285750</xdr:colOff>
      <xdr:row>59</xdr:row>
      <xdr:rowOff>142875</xdr:rowOff>
    </xdr:from>
    <xdr:to>
      <xdr:col>33</xdr:col>
      <xdr:colOff>294615</xdr:colOff>
      <xdr:row>62</xdr:row>
      <xdr:rowOff>45208</xdr:rowOff>
    </xdr:to>
    <xdr:sp macro="" textlink="">
      <xdr:nvSpPr>
        <xdr:cNvPr id="4" name="円/楕円 2">
          <a:extLst>
            <a:ext uri="{FF2B5EF4-FFF2-40B4-BE49-F238E27FC236}">
              <a16:creationId xmlns:a16="http://schemas.microsoft.com/office/drawing/2014/main" id="{D5D18973-76DA-468E-8F62-627D33177703}"/>
            </a:ext>
          </a:extLst>
        </xdr:cNvPr>
        <xdr:cNvSpPr/>
      </xdr:nvSpPr>
      <xdr:spPr>
        <a:xfrm>
          <a:off x="15849600" y="11029950"/>
          <a:ext cx="504165" cy="559558"/>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twoCellAnchor>
    <xdr:from>
      <xdr:col>18</xdr:col>
      <xdr:colOff>495298</xdr:colOff>
      <xdr:row>54</xdr:row>
      <xdr:rowOff>0</xdr:rowOff>
    </xdr:from>
    <xdr:to>
      <xdr:col>36</xdr:col>
      <xdr:colOff>428623</xdr:colOff>
      <xdr:row>70</xdr:row>
      <xdr:rowOff>133350</xdr:rowOff>
    </xdr:to>
    <xdr:sp macro="" textlink="">
      <xdr:nvSpPr>
        <xdr:cNvPr id="8" name="吹き出し: 右矢印 7">
          <a:extLst>
            <a:ext uri="{FF2B5EF4-FFF2-40B4-BE49-F238E27FC236}">
              <a16:creationId xmlns:a16="http://schemas.microsoft.com/office/drawing/2014/main" id="{D8DF94C0-33BF-4B86-96F8-A1AEC0CAAF82}"/>
            </a:ext>
          </a:extLst>
        </xdr:cNvPr>
        <xdr:cNvSpPr/>
      </xdr:nvSpPr>
      <xdr:spPr>
        <a:xfrm rot="5400000">
          <a:off x="11939586" y="7091362"/>
          <a:ext cx="3219450" cy="8848725"/>
        </a:xfrm>
        <a:prstGeom prst="rightArrowCallout">
          <a:avLst>
            <a:gd name="adj1" fmla="val 17296"/>
            <a:gd name="adj2" fmla="val 25000"/>
            <a:gd name="adj3" fmla="val 20055"/>
            <a:gd name="adj4" fmla="val 72451"/>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123825</xdr:colOff>
      <xdr:row>71</xdr:row>
      <xdr:rowOff>9525</xdr:rowOff>
    </xdr:from>
    <xdr:to>
      <xdr:col>32</xdr:col>
      <xdr:colOff>321468</xdr:colOff>
      <xdr:row>76</xdr:row>
      <xdr:rowOff>116681</xdr:rowOff>
    </xdr:to>
    <xdr:sp macro="" textlink="">
      <xdr:nvSpPr>
        <xdr:cNvPr id="10" name="テキスト ボックス 9">
          <a:extLst>
            <a:ext uri="{FF2B5EF4-FFF2-40B4-BE49-F238E27FC236}">
              <a16:creationId xmlns:a16="http://schemas.microsoft.com/office/drawing/2014/main" id="{9A97C68F-AA12-454B-8706-C4F02930FACC}"/>
            </a:ext>
          </a:extLst>
        </xdr:cNvPr>
        <xdr:cNvSpPr txBox="1"/>
      </xdr:nvSpPr>
      <xdr:spPr>
        <a:xfrm>
          <a:off x="11229975" y="13182600"/>
          <a:ext cx="4655343" cy="1012031"/>
        </a:xfrm>
        <a:prstGeom prst="rect">
          <a:avLst/>
        </a:prstGeom>
        <a:solidFill>
          <a:schemeClr val="lt1"/>
        </a:solidFill>
        <a:ln w="381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b="1">
              <a:solidFill>
                <a:srgbClr val="FF0000"/>
              </a:solidFill>
              <a:latin typeface="BIZ UDPゴシック" panose="020B0400000000000000" pitchFamily="50" charset="-128"/>
              <a:ea typeface="BIZ UDPゴシック" panose="020B0400000000000000" pitchFamily="50" charset="-128"/>
            </a:rPr>
            <a:t>今回の報告をもって終了する場合に記入押印願います</a:t>
          </a:r>
        </a:p>
      </xdr:txBody>
    </xdr:sp>
    <xdr:clientData/>
  </xdr:twoCellAnchor>
  <xdr:twoCellAnchor>
    <xdr:from>
      <xdr:col>23</xdr:col>
      <xdr:colOff>444500</xdr:colOff>
      <xdr:row>13</xdr:row>
      <xdr:rowOff>10583</xdr:rowOff>
    </xdr:from>
    <xdr:to>
      <xdr:col>25</xdr:col>
      <xdr:colOff>203844</xdr:colOff>
      <xdr:row>32</xdr:row>
      <xdr:rowOff>112507</xdr:rowOff>
    </xdr:to>
    <xdr:cxnSp macro="">
      <xdr:nvCxnSpPr>
        <xdr:cNvPr id="11" name="直線矢印コネクタ 10">
          <a:extLst>
            <a:ext uri="{FF2B5EF4-FFF2-40B4-BE49-F238E27FC236}">
              <a16:creationId xmlns:a16="http://schemas.microsoft.com/office/drawing/2014/main" id="{A468D057-5F8E-4FD6-A6BE-C30C72F60D0C}"/>
            </a:ext>
          </a:extLst>
        </xdr:cNvPr>
        <xdr:cNvCxnSpPr/>
      </xdr:nvCxnSpPr>
      <xdr:spPr>
        <a:xfrm>
          <a:off x="11599333" y="2349500"/>
          <a:ext cx="754178" cy="35203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433917</xdr:colOff>
      <xdr:row>13</xdr:row>
      <xdr:rowOff>21166</xdr:rowOff>
    </xdr:from>
    <xdr:to>
      <xdr:col>30</xdr:col>
      <xdr:colOff>97321</xdr:colOff>
      <xdr:row>36</xdr:row>
      <xdr:rowOff>10815</xdr:rowOff>
    </xdr:to>
    <xdr:cxnSp macro="">
      <xdr:nvCxnSpPr>
        <xdr:cNvPr id="12" name="直線矢印コネクタ 11">
          <a:extLst>
            <a:ext uri="{FF2B5EF4-FFF2-40B4-BE49-F238E27FC236}">
              <a16:creationId xmlns:a16="http://schemas.microsoft.com/office/drawing/2014/main" id="{CE23669B-048F-4DB1-B567-E79EE2066654}"/>
            </a:ext>
          </a:extLst>
        </xdr:cNvPr>
        <xdr:cNvCxnSpPr/>
      </xdr:nvCxnSpPr>
      <xdr:spPr>
        <a:xfrm>
          <a:off x="11588750" y="2360083"/>
          <a:ext cx="3145321" cy="426531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370417</xdr:colOff>
      <xdr:row>12</xdr:row>
      <xdr:rowOff>169333</xdr:rowOff>
    </xdr:from>
    <xdr:to>
      <xdr:col>31</xdr:col>
      <xdr:colOff>105833</xdr:colOff>
      <xdr:row>33</xdr:row>
      <xdr:rowOff>63500</xdr:rowOff>
    </xdr:to>
    <xdr:cxnSp macro="">
      <xdr:nvCxnSpPr>
        <xdr:cNvPr id="13" name="直線矢印コネクタ 12">
          <a:extLst>
            <a:ext uri="{FF2B5EF4-FFF2-40B4-BE49-F238E27FC236}">
              <a16:creationId xmlns:a16="http://schemas.microsoft.com/office/drawing/2014/main" id="{786943AC-15A7-41B4-AB32-001428E9F72D}"/>
            </a:ext>
          </a:extLst>
        </xdr:cNvPr>
        <xdr:cNvCxnSpPr/>
      </xdr:nvCxnSpPr>
      <xdr:spPr>
        <a:xfrm>
          <a:off x="11525250" y="2328333"/>
          <a:ext cx="3714750" cy="367241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29</xdr:col>
      <xdr:colOff>38100</xdr:colOff>
      <xdr:row>7</xdr:row>
      <xdr:rowOff>85726</xdr:rowOff>
    </xdr:from>
    <xdr:to>
      <xdr:col>30</xdr:col>
      <xdr:colOff>314324</xdr:colOff>
      <xdr:row>11</xdr:row>
      <xdr:rowOff>76200</xdr:rowOff>
    </xdr:to>
    <xdr:sp macro="" textlink="">
      <xdr:nvSpPr>
        <xdr:cNvPr id="5" name="角丸四角形 1">
          <a:extLst>
            <a:ext uri="{FF2B5EF4-FFF2-40B4-BE49-F238E27FC236}">
              <a16:creationId xmlns:a16="http://schemas.microsoft.com/office/drawing/2014/main" id="{FF93366C-F568-44BC-82C8-845A98336409}"/>
            </a:ext>
          </a:extLst>
        </xdr:cNvPr>
        <xdr:cNvSpPr/>
      </xdr:nvSpPr>
      <xdr:spPr>
        <a:xfrm>
          <a:off x="12677775" y="1295401"/>
          <a:ext cx="723899" cy="638174"/>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FF0000"/>
              </a:solidFill>
            </a:rPr>
            <a:t>印</a:t>
          </a:r>
        </a:p>
      </xdr:txBody>
    </xdr:sp>
    <xdr:clientData/>
  </xdr:twoCellAnchor>
  <xdr:twoCellAnchor>
    <xdr:from>
      <xdr:col>29</xdr:col>
      <xdr:colOff>290512</xdr:colOff>
      <xdr:row>11</xdr:row>
      <xdr:rowOff>73819</xdr:rowOff>
    </xdr:from>
    <xdr:to>
      <xdr:col>31</xdr:col>
      <xdr:colOff>43667</xdr:colOff>
      <xdr:row>15</xdr:row>
      <xdr:rowOff>105838</xdr:rowOff>
    </xdr:to>
    <xdr:sp macro="" textlink="">
      <xdr:nvSpPr>
        <xdr:cNvPr id="6" name="円/楕円 2">
          <a:extLst>
            <a:ext uri="{FF2B5EF4-FFF2-40B4-BE49-F238E27FC236}">
              <a16:creationId xmlns:a16="http://schemas.microsoft.com/office/drawing/2014/main" id="{C5339803-82D3-4A66-9B8B-379F9B278AAA}"/>
            </a:ext>
          </a:extLst>
        </xdr:cNvPr>
        <xdr:cNvSpPr/>
      </xdr:nvSpPr>
      <xdr:spPr>
        <a:xfrm>
          <a:off x="12930187" y="2064544"/>
          <a:ext cx="648505" cy="755919"/>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印</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345282</xdr:colOff>
      <xdr:row>11</xdr:row>
      <xdr:rowOff>59532</xdr:rowOff>
    </xdr:from>
    <xdr:to>
      <xdr:col>23</xdr:col>
      <xdr:colOff>392394</xdr:colOff>
      <xdr:row>13</xdr:row>
      <xdr:rowOff>154489</xdr:rowOff>
    </xdr:to>
    <xdr:sp macro="" textlink="">
      <xdr:nvSpPr>
        <xdr:cNvPr id="2" name="角丸四角形 1">
          <a:extLst>
            <a:ext uri="{FF2B5EF4-FFF2-40B4-BE49-F238E27FC236}">
              <a16:creationId xmlns:a16="http://schemas.microsoft.com/office/drawing/2014/main" id="{595A11D6-E657-495D-B551-34E52F6DBD1E}"/>
            </a:ext>
          </a:extLst>
        </xdr:cNvPr>
        <xdr:cNvSpPr/>
      </xdr:nvSpPr>
      <xdr:spPr>
        <a:xfrm>
          <a:off x="14489907" y="3202782"/>
          <a:ext cx="737675" cy="666457"/>
        </a:xfrm>
        <a:prstGeom prst="round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rgbClr val="FF0000"/>
              </a:solidFill>
            </a:rPr>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1"/>
  <sheetViews>
    <sheetView showZeros="0" tabSelected="1" zoomScaleNormal="100" zoomScaleSheetLayoutView="80" zoomScalePageLayoutView="80" workbookViewId="0">
      <selection activeCell="D2" sqref="D2"/>
    </sheetView>
  </sheetViews>
  <sheetFormatPr defaultColWidth="9" defaultRowHeight="36.75" customHeight="1" x14ac:dyDescent="0.15"/>
  <cols>
    <col min="1" max="1" width="2.5" style="110" customWidth="1"/>
    <col min="2" max="2" width="20.75" style="110" customWidth="1"/>
    <col min="3" max="9" width="8.625" style="110" customWidth="1"/>
    <col min="10" max="13" width="8.625" style="21" customWidth="1"/>
    <col min="14" max="14" width="0.75" style="21" customWidth="1"/>
    <col min="15" max="15" width="2.5" style="21" customWidth="1"/>
    <col min="16" max="16" width="5" style="21" customWidth="1"/>
    <col min="17" max="17" width="2.5" style="110" customWidth="1"/>
    <col min="18" max="18" width="23.75" style="110" customWidth="1"/>
    <col min="19" max="25" width="8.625" style="110" customWidth="1"/>
    <col min="26" max="29" width="8.625" style="21" customWidth="1"/>
    <col min="30" max="16384" width="9" style="21"/>
  </cols>
  <sheetData>
    <row r="1" spans="1:28" ht="36.75" customHeight="1" x14ac:dyDescent="0.15">
      <c r="A1" s="61" t="s">
        <v>19</v>
      </c>
      <c r="D1" s="111" t="s">
        <v>176</v>
      </c>
      <c r="F1" s="21"/>
      <c r="Q1" s="70" t="s">
        <v>85</v>
      </c>
      <c r="AB1" s="112"/>
    </row>
    <row r="2" spans="1:28" ht="36.75" customHeight="1" x14ac:dyDescent="0.15">
      <c r="Q2" s="113"/>
      <c r="AB2" s="112"/>
    </row>
    <row r="3" spans="1:28" ht="36.75" customHeight="1" x14ac:dyDescent="0.15">
      <c r="B3" s="140" t="s">
        <v>20</v>
      </c>
      <c r="C3" s="115"/>
      <c r="D3" s="116"/>
      <c r="E3" s="110" t="s">
        <v>35</v>
      </c>
      <c r="Q3" s="113"/>
      <c r="R3" s="114" t="s">
        <v>20</v>
      </c>
      <c r="S3" s="300">
        <v>45748</v>
      </c>
      <c r="T3" s="301"/>
      <c r="U3" s="110" t="s">
        <v>35</v>
      </c>
      <c r="AB3" s="112"/>
    </row>
    <row r="4" spans="1:28" ht="36.75" customHeight="1" x14ac:dyDescent="0.15">
      <c r="B4" s="140" t="s">
        <v>141</v>
      </c>
      <c r="C4" s="115"/>
      <c r="D4" s="188"/>
      <c r="Q4" s="113"/>
      <c r="R4" s="114" t="s">
        <v>141</v>
      </c>
      <c r="S4" s="305" t="s">
        <v>142</v>
      </c>
      <c r="T4" s="305"/>
      <c r="AB4" s="112"/>
    </row>
    <row r="5" spans="1:28" ht="36.75" customHeight="1" x14ac:dyDescent="0.15">
      <c r="B5" s="140" t="s">
        <v>34</v>
      </c>
      <c r="C5" s="117"/>
      <c r="D5" s="118"/>
      <c r="E5" s="119"/>
      <c r="F5" s="119"/>
      <c r="G5" s="119"/>
      <c r="H5" s="120"/>
      <c r="I5" s="21"/>
      <c r="Q5" s="113"/>
      <c r="R5" s="114" t="s">
        <v>34</v>
      </c>
      <c r="S5" s="121" t="s">
        <v>44</v>
      </c>
      <c r="T5" s="118"/>
      <c r="U5" s="119"/>
      <c r="V5" s="119"/>
      <c r="W5" s="119"/>
      <c r="X5" s="120"/>
      <c r="Y5" s="21"/>
      <c r="AB5" s="112"/>
    </row>
    <row r="6" spans="1:28" ht="36.75" customHeight="1" x14ac:dyDescent="0.15">
      <c r="B6" s="140" t="s">
        <v>146</v>
      </c>
      <c r="C6" s="117"/>
      <c r="D6" s="118"/>
      <c r="E6" s="119"/>
      <c r="F6" s="119"/>
      <c r="G6" s="119"/>
      <c r="H6" s="120"/>
      <c r="I6" s="21"/>
      <c r="Q6" s="113"/>
      <c r="R6" s="114" t="s">
        <v>146</v>
      </c>
      <c r="S6" s="121" t="s">
        <v>45</v>
      </c>
      <c r="T6" s="118"/>
      <c r="U6" s="119"/>
      <c r="V6" s="119"/>
      <c r="W6" s="119"/>
      <c r="X6" s="120"/>
      <c r="Y6" s="21"/>
      <c r="AB6" s="112"/>
    </row>
    <row r="7" spans="1:28" ht="36.75" customHeight="1" x14ac:dyDescent="0.15">
      <c r="B7" s="140" t="s">
        <v>139</v>
      </c>
      <c r="C7" s="117"/>
      <c r="D7" s="118"/>
      <c r="E7" s="119"/>
      <c r="F7" s="119"/>
      <c r="G7" s="119"/>
      <c r="H7" s="120"/>
      <c r="I7" s="21" t="s">
        <v>91</v>
      </c>
      <c r="Q7" s="113"/>
      <c r="R7" s="114" t="s">
        <v>92</v>
      </c>
      <c r="S7" s="121" t="s">
        <v>42</v>
      </c>
      <c r="T7" s="118"/>
      <c r="U7" s="119"/>
      <c r="V7" s="119"/>
      <c r="W7" s="119"/>
      <c r="X7" s="120"/>
      <c r="Y7" s="21"/>
      <c r="AB7" s="112"/>
    </row>
    <row r="8" spans="1:28" ht="36.75" customHeight="1" x14ac:dyDescent="0.15">
      <c r="B8" s="140" t="s">
        <v>21</v>
      </c>
      <c r="C8" s="117"/>
      <c r="D8" s="118"/>
      <c r="E8" s="119"/>
      <c r="F8" s="119"/>
      <c r="G8" s="119"/>
      <c r="H8" s="120"/>
      <c r="I8" s="21"/>
      <c r="Q8" s="113"/>
      <c r="R8" s="114" t="s">
        <v>21</v>
      </c>
      <c r="S8" s="121" t="s">
        <v>43</v>
      </c>
      <c r="T8" s="118"/>
      <c r="U8" s="119"/>
      <c r="V8" s="119"/>
      <c r="W8" s="119"/>
      <c r="X8" s="120"/>
      <c r="Y8" s="21"/>
      <c r="AB8" s="112"/>
    </row>
    <row r="9" spans="1:28" ht="36.75" customHeight="1" x14ac:dyDescent="0.15">
      <c r="B9" s="140" t="s">
        <v>23</v>
      </c>
      <c r="C9" s="117"/>
      <c r="D9" s="118"/>
      <c r="E9" s="119"/>
      <c r="F9" s="119"/>
      <c r="G9" s="119"/>
      <c r="H9" s="120"/>
      <c r="I9" s="21" t="s">
        <v>87</v>
      </c>
      <c r="Q9" s="113"/>
      <c r="R9" s="114" t="s">
        <v>23</v>
      </c>
      <c r="S9" s="121" t="s">
        <v>76</v>
      </c>
      <c r="T9" s="118" t="s">
        <v>83</v>
      </c>
      <c r="U9" s="119"/>
      <c r="V9" s="119"/>
      <c r="W9" s="119"/>
      <c r="X9" s="120"/>
      <c r="Y9" s="302" t="s">
        <v>82</v>
      </c>
      <c r="Z9" s="303"/>
      <c r="AA9" s="303"/>
      <c r="AB9" s="304"/>
    </row>
    <row r="10" spans="1:28" ht="36.75" customHeight="1" x14ac:dyDescent="0.15">
      <c r="B10" s="140" t="s">
        <v>24</v>
      </c>
      <c r="C10" s="117"/>
      <c r="D10" s="118"/>
      <c r="E10" s="119"/>
      <c r="F10" s="119"/>
      <c r="G10" s="119"/>
      <c r="H10" s="120"/>
      <c r="I10" s="21"/>
      <c r="Q10" s="113"/>
      <c r="R10" s="114" t="s">
        <v>24</v>
      </c>
      <c r="S10" s="121" t="s">
        <v>46</v>
      </c>
      <c r="T10" s="118"/>
      <c r="U10" s="119"/>
      <c r="V10" s="119"/>
      <c r="W10" s="119"/>
      <c r="X10" s="120"/>
      <c r="Y10" s="21"/>
      <c r="AB10" s="112"/>
    </row>
    <row r="11" spans="1:28" ht="36.75" customHeight="1" x14ac:dyDescent="0.15">
      <c r="B11" s="140" t="s">
        <v>22</v>
      </c>
      <c r="C11" s="117"/>
      <c r="D11" s="118"/>
      <c r="E11" s="119"/>
      <c r="F11" s="119"/>
      <c r="G11" s="119"/>
      <c r="H11" s="120"/>
      <c r="I11" s="21" t="s">
        <v>89</v>
      </c>
      <c r="Q11" s="113"/>
      <c r="R11" s="114" t="s">
        <v>22</v>
      </c>
      <c r="S11" s="121" t="s">
        <v>36</v>
      </c>
      <c r="T11" s="118"/>
      <c r="U11" s="119"/>
      <c r="V11" s="119"/>
      <c r="W11" s="119"/>
      <c r="X11" s="120"/>
      <c r="Y11" s="302" t="s">
        <v>81</v>
      </c>
      <c r="Z11" s="303"/>
      <c r="AA11" s="303"/>
      <c r="AB11" s="304"/>
    </row>
    <row r="12" spans="1:28" ht="36.75" customHeight="1" x14ac:dyDescent="0.15">
      <c r="B12" s="140" t="s">
        <v>25</v>
      </c>
      <c r="C12" s="117"/>
      <c r="D12" s="118"/>
      <c r="E12" s="119"/>
      <c r="F12" s="119"/>
      <c r="G12" s="119"/>
      <c r="H12" s="120"/>
      <c r="I12" s="21"/>
      <c r="Q12" s="113"/>
      <c r="R12" s="114" t="s">
        <v>25</v>
      </c>
      <c r="S12" s="121" t="s">
        <v>47</v>
      </c>
      <c r="T12" s="118"/>
      <c r="U12" s="119"/>
      <c r="V12" s="119"/>
      <c r="W12" s="119"/>
      <c r="X12" s="120"/>
      <c r="Y12" s="21"/>
      <c r="AB12" s="112"/>
    </row>
    <row r="13" spans="1:28" ht="36.75" customHeight="1" x14ac:dyDescent="0.15">
      <c r="B13" s="140" t="s">
        <v>26</v>
      </c>
      <c r="C13" s="117"/>
      <c r="D13" s="118"/>
      <c r="E13" s="119"/>
      <c r="F13" s="119"/>
      <c r="G13" s="119"/>
      <c r="H13" s="120"/>
      <c r="I13" s="21"/>
      <c r="Q13" s="113"/>
      <c r="R13" s="114" t="s">
        <v>26</v>
      </c>
      <c r="S13" s="121" t="s">
        <v>48</v>
      </c>
      <c r="T13" s="118"/>
      <c r="U13" s="119"/>
      <c r="V13" s="119"/>
      <c r="W13" s="119"/>
      <c r="X13" s="120"/>
      <c r="Y13" s="21"/>
      <c r="AB13" s="112"/>
    </row>
    <row r="14" spans="1:28" ht="36.75" customHeight="1" x14ac:dyDescent="0.15">
      <c r="B14" s="140" t="s">
        <v>9</v>
      </c>
      <c r="C14" s="117"/>
      <c r="D14" s="118"/>
      <c r="E14" s="122"/>
      <c r="F14" s="122"/>
      <c r="G14" s="122"/>
      <c r="H14" s="123"/>
      <c r="I14" s="21"/>
      <c r="Q14" s="113"/>
      <c r="R14" s="114" t="s">
        <v>9</v>
      </c>
      <c r="S14" s="124" t="s">
        <v>49</v>
      </c>
      <c r="T14" s="108"/>
      <c r="U14" s="122"/>
      <c r="V14" s="122"/>
      <c r="W14" s="122"/>
      <c r="X14" s="123"/>
      <c r="Y14" s="21"/>
      <c r="AB14" s="112"/>
    </row>
    <row r="15" spans="1:28" ht="36.75" customHeight="1" thickBot="1" x14ac:dyDescent="0.2">
      <c r="B15" s="125"/>
      <c r="C15" s="126"/>
      <c r="D15" s="127"/>
      <c r="E15" s="21"/>
      <c r="F15" s="21"/>
      <c r="G15" s="21"/>
      <c r="H15" s="21"/>
      <c r="I15" s="21"/>
      <c r="Q15" s="113"/>
      <c r="R15" s="125"/>
      <c r="S15" s="99"/>
      <c r="T15" s="99"/>
      <c r="U15" s="21"/>
      <c r="V15" s="21"/>
      <c r="W15" s="21"/>
      <c r="X15" s="21"/>
      <c r="Y15" s="21"/>
      <c r="AB15" s="112"/>
    </row>
    <row r="16" spans="1:28" ht="36.75" customHeight="1" thickBot="1" x14ac:dyDescent="0.2">
      <c r="B16" s="128" t="s">
        <v>144</v>
      </c>
      <c r="C16" s="129"/>
      <c r="D16" s="130"/>
      <c r="E16" s="131"/>
      <c r="F16" s="131"/>
      <c r="G16" s="131"/>
      <c r="H16" s="132"/>
      <c r="I16" s="21"/>
      <c r="Q16" s="113"/>
      <c r="R16" s="133" t="s">
        <v>144</v>
      </c>
      <c r="S16" s="129" t="s">
        <v>145</v>
      </c>
      <c r="T16" s="130"/>
      <c r="U16" s="131"/>
      <c r="V16" s="131"/>
      <c r="W16" s="131"/>
      <c r="X16" s="132"/>
      <c r="Y16" s="21"/>
      <c r="AB16" s="112"/>
    </row>
    <row r="17" spans="2:29" ht="36.75" customHeight="1" thickBot="1" x14ac:dyDescent="0.2">
      <c r="B17" s="110" t="s">
        <v>90</v>
      </c>
      <c r="C17" s="21"/>
      <c r="Q17" s="134"/>
      <c r="R17" s="135"/>
      <c r="S17" s="135" t="s">
        <v>50</v>
      </c>
      <c r="T17" s="135"/>
      <c r="U17" s="135"/>
      <c r="V17" s="135"/>
      <c r="W17" s="135"/>
      <c r="X17" s="135"/>
      <c r="Y17" s="135"/>
      <c r="Z17" s="136"/>
      <c r="AA17" s="136"/>
      <c r="AB17" s="137"/>
    </row>
    <row r="18" spans="2:29" ht="36.75" customHeight="1" x14ac:dyDescent="0.15">
      <c r="B18" s="110" t="s">
        <v>88</v>
      </c>
      <c r="C18" s="21"/>
    </row>
    <row r="20" spans="2:29" ht="36.75" customHeight="1" x14ac:dyDescent="0.15">
      <c r="B20" s="138"/>
      <c r="C20" s="138"/>
      <c r="D20" s="138"/>
      <c r="E20" s="138"/>
      <c r="F20" s="138"/>
      <c r="G20" s="138"/>
      <c r="H20" s="138"/>
      <c r="I20" s="138"/>
      <c r="J20" s="138"/>
      <c r="K20" s="138"/>
      <c r="L20" s="138"/>
    </row>
    <row r="21" spans="2:29" ht="36.75" customHeight="1" x14ac:dyDescent="0.15">
      <c r="P21" s="139"/>
      <c r="AC21" s="138"/>
    </row>
    <row r="22" spans="2:29" ht="36.75" customHeight="1" x14ac:dyDescent="0.15">
      <c r="B22" s="138"/>
      <c r="C22" s="138"/>
      <c r="D22" s="138"/>
      <c r="E22" s="138"/>
      <c r="F22" s="138"/>
      <c r="G22" s="138"/>
      <c r="H22" s="138"/>
      <c r="I22" s="138"/>
      <c r="J22" s="138"/>
      <c r="K22" s="138"/>
      <c r="L22" s="138"/>
      <c r="M22" s="138"/>
      <c r="N22" s="139"/>
      <c r="O22" s="139"/>
      <c r="P22" s="138"/>
      <c r="AC22" s="138"/>
    </row>
    <row r="23" spans="2:29" ht="36.75" customHeight="1" x14ac:dyDescent="0.15">
      <c r="B23" s="21"/>
      <c r="C23" s="138"/>
      <c r="D23" s="138"/>
      <c r="E23" s="138"/>
      <c r="F23" s="138"/>
      <c r="G23" s="138"/>
      <c r="H23" s="138"/>
      <c r="I23" s="138"/>
      <c r="J23" s="138"/>
      <c r="K23" s="138"/>
      <c r="L23" s="138"/>
      <c r="M23" s="138"/>
      <c r="N23" s="138"/>
      <c r="O23" s="138"/>
    </row>
    <row r="24" spans="2:29" ht="36.75" customHeight="1" x14ac:dyDescent="0.15">
      <c r="B24" s="21"/>
    </row>
    <row r="25" spans="2:29" ht="36.75" customHeight="1" x14ac:dyDescent="0.15">
      <c r="C25" s="21"/>
      <c r="D25" s="21"/>
      <c r="E25" s="21"/>
      <c r="F25" s="21"/>
      <c r="G25" s="21"/>
      <c r="H25" s="21"/>
      <c r="I25" s="21"/>
    </row>
    <row r="26" spans="2:29" ht="36.75" customHeight="1" x14ac:dyDescent="0.15">
      <c r="F26" s="21"/>
      <c r="G26" s="21"/>
      <c r="H26" s="21"/>
      <c r="I26" s="21"/>
    </row>
    <row r="27" spans="2:29" ht="36.75" customHeight="1" x14ac:dyDescent="0.15">
      <c r="F27" s="21"/>
      <c r="G27" s="21"/>
      <c r="H27" s="21"/>
      <c r="I27" s="21"/>
    </row>
    <row r="28" spans="2:29" ht="36.75" customHeight="1" x14ac:dyDescent="0.15">
      <c r="F28" s="21"/>
      <c r="G28" s="21"/>
      <c r="H28" s="21"/>
      <c r="I28" s="21"/>
    </row>
    <row r="29" spans="2:29" ht="36.75" customHeight="1" x14ac:dyDescent="0.15">
      <c r="F29" s="21"/>
      <c r="G29" s="21"/>
      <c r="H29" s="21"/>
      <c r="I29" s="21"/>
    </row>
    <row r="30" spans="2:29" ht="36.75" customHeight="1" x14ac:dyDescent="0.15">
      <c r="F30" s="21"/>
      <c r="G30" s="21"/>
      <c r="H30" s="21"/>
      <c r="I30" s="21"/>
    </row>
    <row r="31" spans="2:29" ht="36.75" customHeight="1" x14ac:dyDescent="0.15">
      <c r="F31" s="21"/>
      <c r="G31" s="21"/>
      <c r="H31" s="21"/>
      <c r="I31" s="21"/>
    </row>
    <row r="32" spans="2:29" ht="36.75" customHeight="1" x14ac:dyDescent="0.15">
      <c r="F32" s="21"/>
      <c r="G32" s="21"/>
      <c r="H32" s="21"/>
      <c r="I32" s="21"/>
    </row>
    <row r="33" spans="3:9" ht="36.75" customHeight="1" x14ac:dyDescent="0.15">
      <c r="F33" s="21"/>
      <c r="G33" s="21"/>
      <c r="H33" s="21"/>
      <c r="I33" s="21"/>
    </row>
    <row r="34" spans="3:9" ht="36.75" customHeight="1" x14ac:dyDescent="0.15">
      <c r="F34" s="21"/>
      <c r="G34" s="21"/>
      <c r="H34" s="21"/>
      <c r="I34" s="21"/>
    </row>
    <row r="35" spans="3:9" ht="36.75" customHeight="1" x14ac:dyDescent="0.15">
      <c r="F35" s="21"/>
      <c r="G35" s="21"/>
      <c r="H35" s="21"/>
      <c r="I35" s="21"/>
    </row>
    <row r="36" spans="3:9" ht="36.75" customHeight="1" x14ac:dyDescent="0.15">
      <c r="F36" s="21"/>
      <c r="G36" s="21"/>
      <c r="H36" s="21"/>
      <c r="I36" s="21"/>
    </row>
    <row r="37" spans="3:9" ht="36.75" customHeight="1" x14ac:dyDescent="0.15">
      <c r="F37" s="21"/>
      <c r="G37" s="21"/>
      <c r="H37" s="21"/>
      <c r="I37" s="21"/>
    </row>
    <row r="38" spans="3:9" ht="36.75" customHeight="1" x14ac:dyDescent="0.15">
      <c r="F38" s="21"/>
      <c r="G38" s="21"/>
      <c r="H38" s="21"/>
      <c r="I38" s="21"/>
    </row>
    <row r="39" spans="3:9" ht="36.75" customHeight="1" x14ac:dyDescent="0.15">
      <c r="F39" s="21"/>
      <c r="G39" s="21"/>
      <c r="H39" s="21"/>
      <c r="I39" s="21"/>
    </row>
    <row r="40" spans="3:9" ht="36.75" customHeight="1" x14ac:dyDescent="0.15">
      <c r="F40" s="21"/>
      <c r="G40" s="21"/>
      <c r="H40" s="21"/>
      <c r="I40" s="21"/>
    </row>
    <row r="41" spans="3:9" ht="36.75" customHeight="1" x14ac:dyDescent="0.15">
      <c r="C41" s="21"/>
      <c r="D41" s="21"/>
      <c r="E41" s="21"/>
      <c r="F41" s="21"/>
      <c r="G41" s="21"/>
    </row>
  </sheetData>
  <mergeCells count="4">
    <mergeCell ref="S3:T3"/>
    <mergeCell ref="Y9:AB9"/>
    <mergeCell ref="Y11:AB11"/>
    <mergeCell ref="S4:T4"/>
  </mergeCells>
  <phoneticPr fontId="1"/>
  <pageMargins left="0.7" right="0.7" top="0.49" bottom="0.46" header="0.3" footer="0.3"/>
  <pageSetup paperSize="9" scale="74" orientation="portrait" r:id="rId1"/>
  <headerFooter>
    <oddHeader>&amp;L&amp;"-,太字"&amp;14&amp;KFF0000この情報シートは提出は不要です。</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E0470-5559-4F38-AE19-058A06C2E58C}">
  <dimension ref="B1:AH62"/>
  <sheetViews>
    <sheetView showZeros="0" view="pageBreakPreview" zoomScaleNormal="120" zoomScaleSheetLayoutView="100" workbookViewId="0">
      <selection activeCell="K3" sqref="K3"/>
    </sheetView>
  </sheetViews>
  <sheetFormatPr defaultColWidth="5.25" defaultRowHeight="14.25" customHeight="1" x14ac:dyDescent="0.15"/>
  <cols>
    <col min="1" max="16384" width="5.25" style="7"/>
  </cols>
  <sheetData>
    <row r="1" spans="2:34" ht="32.25" customHeight="1" x14ac:dyDescent="0.15">
      <c r="B1" s="316" t="s">
        <v>151</v>
      </c>
      <c r="C1" s="316"/>
      <c r="D1" s="316"/>
      <c r="E1" s="316"/>
      <c r="F1" s="316"/>
      <c r="G1" s="316"/>
      <c r="H1" s="316"/>
      <c r="I1" s="316"/>
      <c r="J1" s="316"/>
      <c r="K1" s="316"/>
      <c r="L1" s="316"/>
      <c r="M1" s="316"/>
      <c r="N1" s="316"/>
      <c r="O1" s="316"/>
      <c r="P1" s="316"/>
      <c r="R1" s="316"/>
      <c r="S1" s="316"/>
      <c r="T1" s="316"/>
      <c r="U1" s="316"/>
      <c r="V1" s="316"/>
      <c r="W1" s="316"/>
      <c r="X1" s="316"/>
      <c r="Y1" s="316"/>
      <c r="Z1" s="316"/>
      <c r="AA1" s="316"/>
      <c r="AB1" s="316"/>
      <c r="AC1" s="316"/>
      <c r="AD1" s="316"/>
      <c r="AE1" s="316"/>
      <c r="AF1" s="316"/>
      <c r="AG1" s="316"/>
    </row>
    <row r="2" spans="2:34" ht="14.25" customHeight="1" x14ac:dyDescent="0.15">
      <c r="B2" s="346" t="s">
        <v>234</v>
      </c>
      <c r="C2" s="346"/>
      <c r="D2" s="346"/>
      <c r="E2" s="346"/>
      <c r="F2" s="8"/>
      <c r="G2" s="8"/>
      <c r="S2" s="346" t="s">
        <v>234</v>
      </c>
      <c r="T2" s="346"/>
      <c r="U2" s="346"/>
      <c r="V2" s="346"/>
      <c r="W2" s="8"/>
      <c r="X2" s="8"/>
    </row>
    <row r="3" spans="2:34" ht="14.25" customHeight="1" x14ac:dyDescent="0.15">
      <c r="C3" s="323"/>
      <c r="D3" s="323"/>
      <c r="E3" s="323"/>
      <c r="L3" s="317" t="s">
        <v>0</v>
      </c>
      <c r="M3" s="317"/>
      <c r="N3" s="318">
        <f>情報シート!C3</f>
        <v>0</v>
      </c>
      <c r="O3" s="319"/>
      <c r="P3" s="319"/>
      <c r="Q3" s="320"/>
      <c r="AC3" s="317" t="s">
        <v>0</v>
      </c>
      <c r="AD3" s="317"/>
      <c r="AE3" s="318">
        <v>46113</v>
      </c>
      <c r="AF3" s="319"/>
      <c r="AG3" s="319"/>
      <c r="AH3" s="320"/>
    </row>
    <row r="4" spans="2:34" ht="14.25" customHeight="1" x14ac:dyDescent="0.15">
      <c r="C4" s="323"/>
      <c r="D4" s="323"/>
      <c r="E4" s="323"/>
    </row>
    <row r="5" spans="2:34" ht="14.25" customHeight="1" x14ac:dyDescent="0.15">
      <c r="B5" s="321" t="s">
        <v>102</v>
      </c>
      <c r="C5" s="321"/>
      <c r="D5" s="321"/>
      <c r="E5" s="321"/>
      <c r="F5" s="321"/>
      <c r="G5" s="321"/>
      <c r="H5" s="10"/>
      <c r="I5" s="10"/>
      <c r="R5" s="321" t="s">
        <v>102</v>
      </c>
      <c r="S5" s="321"/>
      <c r="T5" s="321"/>
      <c r="U5" s="321"/>
      <c r="V5" s="321"/>
      <c r="W5" s="321"/>
      <c r="X5" s="321"/>
      <c r="Y5" s="10"/>
      <c r="Z5" s="10"/>
    </row>
    <row r="6" spans="2:34" ht="14.25" customHeight="1" x14ac:dyDescent="0.15">
      <c r="B6" s="19"/>
      <c r="C6" s="68" t="s">
        <v>103</v>
      </c>
      <c r="D6" s="322" t="s">
        <v>112</v>
      </c>
      <c r="E6" s="322"/>
      <c r="F6" s="322"/>
      <c r="G6" s="12" t="s">
        <v>104</v>
      </c>
      <c r="H6" s="12"/>
      <c r="R6" s="19"/>
      <c r="S6" s="19"/>
      <c r="T6" s="68" t="s">
        <v>103</v>
      </c>
      <c r="U6" s="322" t="s">
        <v>112</v>
      </c>
      <c r="V6" s="322"/>
      <c r="W6" s="322"/>
      <c r="X6" s="12" t="s">
        <v>104</v>
      </c>
      <c r="Y6" s="12"/>
    </row>
    <row r="7" spans="2:34" ht="14.25" customHeight="1" x14ac:dyDescent="0.15">
      <c r="B7" s="19"/>
      <c r="C7" s="19"/>
      <c r="D7" s="322"/>
      <c r="E7" s="322"/>
      <c r="F7" s="322"/>
      <c r="G7" s="154"/>
      <c r="K7" s="144" t="s">
        <v>143</v>
      </c>
      <c r="L7" s="324">
        <f>情報シート!C4</f>
        <v>0</v>
      </c>
      <c r="M7" s="324"/>
      <c r="N7" s="60"/>
      <c r="O7" s="60"/>
      <c r="R7" s="19"/>
      <c r="S7" s="19"/>
      <c r="T7" s="19"/>
      <c r="U7" s="322"/>
      <c r="V7" s="322"/>
      <c r="W7" s="322"/>
      <c r="X7" s="154"/>
      <c r="AB7" s="144" t="s">
        <v>143</v>
      </c>
      <c r="AC7" s="324" t="str">
        <f>情報シート!S4</f>
        <v>850-8570</v>
      </c>
      <c r="AD7" s="324"/>
      <c r="AE7" s="60"/>
      <c r="AF7" s="60"/>
    </row>
    <row r="8" spans="2:34" ht="14.25" customHeight="1" x14ac:dyDescent="0.15">
      <c r="J8" s="101"/>
      <c r="K8" s="146" t="s">
        <v>1</v>
      </c>
      <c r="L8" s="307">
        <f>情報シート!C5</f>
        <v>0</v>
      </c>
      <c r="M8" s="307"/>
      <c r="N8" s="307"/>
      <c r="O8" s="307"/>
      <c r="P8" s="307"/>
      <c r="Q8" s="307"/>
      <c r="U8" s="323" t="s">
        <v>120</v>
      </c>
      <c r="V8" s="323"/>
      <c r="W8" s="323"/>
      <c r="AA8" s="101"/>
      <c r="AB8" s="146" t="s">
        <v>1</v>
      </c>
      <c r="AC8" s="307" t="str">
        <f>情報シート!S5</f>
        <v>長崎県長崎市△△町○番〇▼号</v>
      </c>
      <c r="AD8" s="307"/>
      <c r="AE8" s="307"/>
      <c r="AF8" s="307"/>
      <c r="AG8" s="307"/>
      <c r="AH8" s="307"/>
    </row>
    <row r="9" spans="2:34" ht="14.25" customHeight="1" x14ac:dyDescent="0.15">
      <c r="J9" s="101"/>
      <c r="K9" s="145"/>
      <c r="L9" s="307">
        <f>情報シート!C6</f>
        <v>0</v>
      </c>
      <c r="M9" s="307"/>
      <c r="N9" s="307"/>
      <c r="O9" s="307"/>
      <c r="P9" s="307"/>
      <c r="Q9" s="307"/>
      <c r="U9" s="323"/>
      <c r="V9" s="323"/>
      <c r="W9" s="323"/>
      <c r="AA9" s="101"/>
      <c r="AB9" s="145"/>
      <c r="AC9" s="307" t="str">
        <f>情報シート!S6</f>
        <v>長崎■■ビル　５階</v>
      </c>
      <c r="AD9" s="307"/>
      <c r="AE9" s="307"/>
      <c r="AF9" s="307"/>
      <c r="AG9" s="307"/>
      <c r="AH9" s="307"/>
    </row>
    <row r="10" spans="2:34" ht="14.25" customHeight="1" x14ac:dyDescent="0.15">
      <c r="J10" s="101"/>
      <c r="K10" s="147" t="s">
        <v>2</v>
      </c>
      <c r="L10" s="306">
        <f>情報シート!C7</f>
        <v>0</v>
      </c>
      <c r="M10" s="306"/>
      <c r="N10" s="306"/>
      <c r="O10" s="306"/>
      <c r="P10" s="306"/>
      <c r="Q10" s="178" t="s">
        <v>130</v>
      </c>
      <c r="AA10" s="101"/>
      <c r="AB10" s="147" t="s">
        <v>2</v>
      </c>
      <c r="AC10" s="306" t="str">
        <f>情報シート!S7</f>
        <v>○●旅行株式会社</v>
      </c>
      <c r="AD10" s="306"/>
      <c r="AE10" s="306"/>
      <c r="AF10" s="306"/>
      <c r="AG10" s="306"/>
      <c r="AH10" s="179" t="s">
        <v>130</v>
      </c>
    </row>
    <row r="11" spans="2:34" ht="14.25" customHeight="1" x14ac:dyDescent="0.15">
      <c r="J11" s="101"/>
      <c r="K11" s="145"/>
      <c r="L11" s="307">
        <f>情報シート!C8</f>
        <v>0</v>
      </c>
      <c r="M11" s="307"/>
      <c r="N11" s="307"/>
      <c r="O11" s="307"/>
      <c r="P11" s="307"/>
      <c r="Q11" s="180"/>
      <c r="W11" s="16" t="s">
        <v>232</v>
      </c>
      <c r="AA11" s="101"/>
      <c r="AB11" s="145"/>
      <c r="AC11" s="307" t="str">
        <f>情報シート!S8</f>
        <v>長崎支店</v>
      </c>
      <c r="AD11" s="307"/>
      <c r="AE11" s="307"/>
      <c r="AF11" s="307"/>
      <c r="AG11" s="307"/>
      <c r="AH11" s="180"/>
    </row>
    <row r="12" spans="2:34" ht="14.25" customHeight="1" x14ac:dyDescent="0.15">
      <c r="J12" s="156"/>
      <c r="K12" s="148" t="s">
        <v>3</v>
      </c>
      <c r="L12" s="308">
        <f>情報シート!C9</f>
        <v>0</v>
      </c>
      <c r="M12" s="308"/>
      <c r="N12" s="181"/>
      <c r="O12" s="181"/>
      <c r="P12" s="182"/>
      <c r="Q12" s="180"/>
      <c r="AA12" s="156"/>
      <c r="AB12" s="148" t="s">
        <v>3</v>
      </c>
      <c r="AC12" s="308" t="str">
        <f>情報シート!S9</f>
        <v>支店長</v>
      </c>
      <c r="AD12" s="308"/>
      <c r="AE12" s="181"/>
      <c r="AF12" s="181"/>
      <c r="AG12" s="182"/>
      <c r="AH12" s="180"/>
    </row>
    <row r="13" spans="2:34" ht="14.25" customHeight="1" x14ac:dyDescent="0.15">
      <c r="J13" s="156"/>
      <c r="K13" s="148" t="s">
        <v>4</v>
      </c>
      <c r="L13" s="325">
        <f>情報シート!C10</f>
        <v>0</v>
      </c>
      <c r="M13" s="325"/>
      <c r="N13" s="325"/>
      <c r="O13" s="325"/>
      <c r="P13" s="180"/>
      <c r="Q13" s="178" t="s">
        <v>130</v>
      </c>
      <c r="AA13" s="156"/>
      <c r="AB13" s="148" t="s">
        <v>4</v>
      </c>
      <c r="AC13" s="325" t="str">
        <f>情報シート!S10</f>
        <v>長崎　太郎</v>
      </c>
      <c r="AD13" s="325"/>
      <c r="AE13" s="325"/>
      <c r="AF13" s="325"/>
      <c r="AG13" s="180"/>
      <c r="AH13" s="179" t="s">
        <v>130</v>
      </c>
    </row>
    <row r="14" spans="2:34" ht="14.25" customHeight="1" x14ac:dyDescent="0.15">
      <c r="J14" s="156"/>
      <c r="K14" s="148" t="s">
        <v>6</v>
      </c>
      <c r="L14" s="308">
        <f>情報シート!C11</f>
        <v>0</v>
      </c>
      <c r="M14" s="308"/>
      <c r="N14" s="308"/>
      <c r="O14" s="308"/>
      <c r="P14" s="308"/>
      <c r="Q14" s="308"/>
      <c r="AA14" s="156"/>
      <c r="AB14" s="148" t="s">
        <v>6</v>
      </c>
      <c r="AC14" s="308" t="str">
        <f>情報シート!S11</f>
        <v>長崎県知事登録旅行業　第○－△□○号</v>
      </c>
      <c r="AD14" s="308"/>
      <c r="AE14" s="308"/>
      <c r="AF14" s="308"/>
      <c r="AG14" s="308"/>
      <c r="AH14" s="308"/>
    </row>
    <row r="17" spans="2:34" ht="14.25" customHeight="1" x14ac:dyDescent="0.15">
      <c r="D17" s="315" t="s">
        <v>211</v>
      </c>
      <c r="E17" s="315"/>
      <c r="F17" s="315"/>
      <c r="G17" s="315"/>
      <c r="H17" s="315"/>
      <c r="I17" s="315"/>
      <c r="J17" s="315"/>
      <c r="K17" s="315"/>
      <c r="L17" s="315"/>
      <c r="M17" s="315"/>
      <c r="N17" s="315"/>
      <c r="O17" s="315"/>
      <c r="U17" s="315" t="s">
        <v>211</v>
      </c>
      <c r="V17" s="315"/>
      <c r="W17" s="315"/>
      <c r="X17" s="315"/>
      <c r="Y17" s="315"/>
      <c r="Z17" s="315"/>
      <c r="AA17" s="315"/>
      <c r="AB17" s="315"/>
      <c r="AC17" s="315"/>
      <c r="AD17" s="315"/>
      <c r="AE17" s="315"/>
      <c r="AF17" s="315"/>
    </row>
    <row r="18" spans="2:34" ht="14.25" customHeight="1" x14ac:dyDescent="0.15">
      <c r="D18" s="315"/>
      <c r="E18" s="315"/>
      <c r="F18" s="315"/>
      <c r="G18" s="315"/>
      <c r="H18" s="315"/>
      <c r="I18" s="315"/>
      <c r="J18" s="315"/>
      <c r="K18" s="315"/>
      <c r="L18" s="315"/>
      <c r="M18" s="315"/>
      <c r="N18" s="315"/>
      <c r="O18" s="315"/>
      <c r="U18" s="315"/>
      <c r="V18" s="315"/>
      <c r="W18" s="315"/>
      <c r="X18" s="315"/>
      <c r="Y18" s="315"/>
      <c r="Z18" s="315"/>
      <c r="AA18" s="315"/>
      <c r="AB18" s="315"/>
      <c r="AC18" s="315"/>
      <c r="AD18" s="315"/>
      <c r="AE18" s="315"/>
      <c r="AF18" s="315"/>
    </row>
    <row r="19" spans="2:34" ht="14.25" customHeight="1" x14ac:dyDescent="0.15">
      <c r="G19" s="12"/>
      <c r="H19" s="12"/>
      <c r="I19" s="12"/>
      <c r="J19" s="12"/>
      <c r="K19" s="12"/>
      <c r="X19" s="12"/>
      <c r="Y19" s="12"/>
      <c r="Z19" s="12"/>
      <c r="AA19" s="12"/>
      <c r="AB19" s="12"/>
    </row>
    <row r="20" spans="2:34" ht="14.25" customHeight="1" x14ac:dyDescent="0.15">
      <c r="C20" s="345" t="s">
        <v>246</v>
      </c>
      <c r="D20" s="345"/>
      <c r="E20" s="345"/>
      <c r="F20" s="345"/>
      <c r="G20" s="345"/>
      <c r="H20" s="345"/>
      <c r="I20" s="345"/>
      <c r="J20" s="345"/>
      <c r="K20" s="345"/>
      <c r="L20" s="345"/>
      <c r="M20" s="345"/>
      <c r="N20" s="345"/>
      <c r="O20" s="345"/>
      <c r="P20" s="345"/>
      <c r="Q20" s="345"/>
      <c r="T20" s="347" t="s">
        <v>245</v>
      </c>
      <c r="U20" s="347"/>
      <c r="V20" s="347"/>
      <c r="W20" s="347"/>
      <c r="X20" s="347"/>
      <c r="Y20" s="347"/>
      <c r="Z20" s="347"/>
      <c r="AA20" s="347"/>
      <c r="AB20" s="347"/>
      <c r="AC20" s="347"/>
      <c r="AD20" s="347"/>
      <c r="AE20" s="347"/>
      <c r="AF20" s="347"/>
      <c r="AG20" s="347"/>
      <c r="AH20" s="347"/>
    </row>
    <row r="21" spans="2:34" ht="14.25" customHeight="1" x14ac:dyDescent="0.15">
      <c r="C21" s="345"/>
      <c r="D21" s="345"/>
      <c r="E21" s="345"/>
      <c r="F21" s="345"/>
      <c r="G21" s="345"/>
      <c r="H21" s="345"/>
      <c r="I21" s="345"/>
      <c r="J21" s="345"/>
      <c r="K21" s="345"/>
      <c r="L21" s="345"/>
      <c r="M21" s="345"/>
      <c r="N21" s="345"/>
      <c r="O21" s="345"/>
      <c r="P21" s="345"/>
      <c r="Q21" s="345"/>
      <c r="T21" s="347"/>
      <c r="U21" s="347"/>
      <c r="V21" s="347"/>
      <c r="W21" s="347"/>
      <c r="X21" s="347"/>
      <c r="Y21" s="347"/>
      <c r="Z21" s="347"/>
      <c r="AA21" s="347"/>
      <c r="AB21" s="347"/>
      <c r="AC21" s="347"/>
      <c r="AD21" s="347"/>
      <c r="AE21" s="347"/>
      <c r="AF21" s="347"/>
      <c r="AG21" s="347"/>
      <c r="AH21" s="347"/>
    </row>
    <row r="22" spans="2:34" ht="14.25" customHeight="1" x14ac:dyDescent="0.15">
      <c r="B22" s="7" t="s">
        <v>152</v>
      </c>
      <c r="C22" s="345"/>
      <c r="D22" s="345"/>
      <c r="E22" s="345"/>
      <c r="F22" s="345"/>
      <c r="G22" s="345"/>
      <c r="H22" s="345"/>
      <c r="I22" s="345"/>
      <c r="J22" s="345"/>
      <c r="K22" s="345"/>
      <c r="L22" s="345"/>
      <c r="M22" s="345"/>
      <c r="N22" s="345"/>
      <c r="O22" s="345"/>
      <c r="P22" s="345"/>
      <c r="Q22" s="345"/>
      <c r="R22" s="7" t="s">
        <v>152</v>
      </c>
      <c r="T22" s="347"/>
      <c r="U22" s="347"/>
      <c r="V22" s="347"/>
      <c r="W22" s="347"/>
      <c r="X22" s="347"/>
      <c r="Y22" s="347"/>
      <c r="Z22" s="347"/>
      <c r="AA22" s="347"/>
      <c r="AB22" s="347"/>
      <c r="AC22" s="347"/>
      <c r="AD22" s="347"/>
      <c r="AE22" s="347"/>
      <c r="AF22" s="347"/>
      <c r="AG22" s="347"/>
      <c r="AH22" s="347"/>
    </row>
    <row r="23" spans="2:34" ht="14.25" customHeight="1" x14ac:dyDescent="0.15">
      <c r="C23" s="345"/>
      <c r="D23" s="345"/>
      <c r="E23" s="345"/>
      <c r="F23" s="345"/>
      <c r="G23" s="345"/>
      <c r="H23" s="345"/>
      <c r="I23" s="345"/>
      <c r="J23" s="345"/>
      <c r="K23" s="345"/>
      <c r="L23" s="345"/>
      <c r="M23" s="345"/>
      <c r="N23" s="345"/>
      <c r="O23" s="345"/>
      <c r="P23" s="345"/>
      <c r="Q23" s="345"/>
      <c r="T23" s="347"/>
      <c r="U23" s="347"/>
      <c r="V23" s="347"/>
      <c r="W23" s="347"/>
      <c r="X23" s="347"/>
      <c r="Y23" s="347"/>
      <c r="Z23" s="347"/>
      <c r="AA23" s="347"/>
      <c r="AB23" s="347"/>
      <c r="AC23" s="347"/>
      <c r="AD23" s="347"/>
      <c r="AE23" s="347"/>
      <c r="AF23" s="347"/>
      <c r="AG23" s="347"/>
      <c r="AH23" s="347"/>
    </row>
    <row r="24" spans="2:34" ht="14.25" customHeight="1" x14ac:dyDescent="0.15">
      <c r="I24" s="12" t="s">
        <v>7</v>
      </c>
      <c r="Z24" s="12" t="s">
        <v>7</v>
      </c>
    </row>
    <row r="26" spans="2:34" ht="14.25" customHeight="1" x14ac:dyDescent="0.15">
      <c r="K26" s="58"/>
    </row>
    <row r="27" spans="2:34" ht="14.25" customHeight="1" x14ac:dyDescent="0.15">
      <c r="C27" s="326" t="s">
        <v>158</v>
      </c>
      <c r="D27" s="326"/>
      <c r="E27" s="326"/>
      <c r="G27" s="187" t="s">
        <v>161</v>
      </c>
      <c r="I27" s="187"/>
      <c r="J27" s="187"/>
      <c r="K27" s="187" t="s">
        <v>179</v>
      </c>
      <c r="L27" s="187"/>
      <c r="M27" s="187"/>
      <c r="N27" s="187"/>
      <c r="O27" s="187"/>
      <c r="T27" s="326" t="s">
        <v>158</v>
      </c>
      <c r="U27" s="326"/>
      <c r="V27" s="326"/>
      <c r="X27" s="187" t="s">
        <v>37</v>
      </c>
      <c r="Y27" s="187"/>
      <c r="Z27" s="187"/>
      <c r="AB27" s="187" t="s">
        <v>179</v>
      </c>
      <c r="AC27" s="187"/>
      <c r="AD27" s="187"/>
      <c r="AE27" s="187"/>
      <c r="AF27" s="187"/>
    </row>
    <row r="28" spans="2:34" ht="14.25" customHeight="1" x14ac:dyDescent="0.15">
      <c r="G28" s="339"/>
      <c r="H28" s="340"/>
      <c r="I28" s="340"/>
      <c r="J28" s="341"/>
      <c r="K28" s="333"/>
      <c r="L28" s="334"/>
      <c r="M28" s="334"/>
      <c r="N28" s="334"/>
      <c r="O28" s="334"/>
      <c r="P28" s="334"/>
      <c r="Q28" s="335"/>
      <c r="X28" s="339" t="s">
        <v>169</v>
      </c>
      <c r="Y28" s="340"/>
      <c r="Z28" s="340"/>
      <c r="AA28" s="341"/>
      <c r="AB28" s="333" t="s">
        <v>221</v>
      </c>
      <c r="AC28" s="334"/>
      <c r="AD28" s="334"/>
      <c r="AE28" s="334"/>
      <c r="AF28" s="334"/>
      <c r="AG28" s="334"/>
      <c r="AH28" s="335"/>
    </row>
    <row r="29" spans="2:34" ht="14.25" customHeight="1" x14ac:dyDescent="0.15">
      <c r="G29" s="342"/>
      <c r="H29" s="343"/>
      <c r="I29" s="343"/>
      <c r="J29" s="344"/>
      <c r="K29" s="336"/>
      <c r="L29" s="337"/>
      <c r="M29" s="337"/>
      <c r="N29" s="337"/>
      <c r="O29" s="337"/>
      <c r="P29" s="337"/>
      <c r="Q29" s="338"/>
      <c r="X29" s="342"/>
      <c r="Y29" s="343"/>
      <c r="Z29" s="343"/>
      <c r="AA29" s="344"/>
      <c r="AB29" s="336"/>
      <c r="AC29" s="337"/>
      <c r="AD29" s="337"/>
      <c r="AE29" s="337"/>
      <c r="AF29" s="337"/>
      <c r="AG29" s="337"/>
      <c r="AH29" s="338"/>
    </row>
    <row r="30" spans="2:34" ht="14.25" customHeight="1" x14ac:dyDescent="0.15">
      <c r="X30" s="195" t="s">
        <v>180</v>
      </c>
      <c r="AB30" s="194" t="s">
        <v>206</v>
      </c>
    </row>
    <row r="31" spans="2:34" ht="14.25" customHeight="1" x14ac:dyDescent="0.15">
      <c r="X31" s="195"/>
      <c r="AB31" s="195" t="s">
        <v>207</v>
      </c>
    </row>
    <row r="32" spans="2:34" ht="14.25" customHeight="1" x14ac:dyDescent="0.15">
      <c r="C32" s="326" t="s">
        <v>217</v>
      </c>
      <c r="D32" s="326"/>
      <c r="E32" s="326"/>
      <c r="G32" s="187" t="s">
        <v>162</v>
      </c>
      <c r="H32" s="187"/>
      <c r="I32" s="187"/>
      <c r="J32" s="187"/>
      <c r="K32" s="58"/>
      <c r="L32" s="187" t="s">
        <v>163</v>
      </c>
      <c r="M32" s="187"/>
      <c r="N32" s="187"/>
      <c r="O32" s="187"/>
      <c r="T32" s="326" t="s">
        <v>217</v>
      </c>
      <c r="U32" s="326"/>
      <c r="V32" s="326"/>
      <c r="X32" s="187" t="s">
        <v>162</v>
      </c>
      <c r="Y32" s="187"/>
      <c r="Z32" s="187"/>
      <c r="AA32" s="187"/>
      <c r="AB32" s="58"/>
      <c r="AC32" s="187" t="s">
        <v>163</v>
      </c>
      <c r="AD32" s="187"/>
      <c r="AE32" s="187"/>
      <c r="AF32" s="187"/>
    </row>
    <row r="33" spans="3:32" ht="14.25" customHeight="1" x14ac:dyDescent="0.15">
      <c r="G33" s="309"/>
      <c r="H33" s="310"/>
      <c r="I33" s="310"/>
      <c r="J33" s="311"/>
      <c r="K33" s="157"/>
      <c r="L33" s="309"/>
      <c r="M33" s="310"/>
      <c r="N33" s="310"/>
      <c r="O33" s="311"/>
      <c r="X33" s="309">
        <v>46300</v>
      </c>
      <c r="Y33" s="310"/>
      <c r="Z33" s="310"/>
      <c r="AA33" s="311"/>
      <c r="AB33" s="157"/>
      <c r="AC33" s="309">
        <v>46302</v>
      </c>
      <c r="AD33" s="310"/>
      <c r="AE33" s="310"/>
      <c r="AF33" s="311"/>
    </row>
    <row r="34" spans="3:32" ht="14.25" customHeight="1" x14ac:dyDescent="0.15">
      <c r="G34" s="312"/>
      <c r="H34" s="313"/>
      <c r="I34" s="313"/>
      <c r="J34" s="314"/>
      <c r="K34" s="158" t="s">
        <v>160</v>
      </c>
      <c r="L34" s="312"/>
      <c r="M34" s="313"/>
      <c r="N34" s="313"/>
      <c r="O34" s="314"/>
      <c r="X34" s="312"/>
      <c r="Y34" s="313"/>
      <c r="Z34" s="313"/>
      <c r="AA34" s="314"/>
      <c r="AB34" s="158" t="s">
        <v>29</v>
      </c>
      <c r="AC34" s="312"/>
      <c r="AD34" s="313"/>
      <c r="AE34" s="313"/>
      <c r="AF34" s="314"/>
    </row>
    <row r="37" spans="3:32" ht="14.25" customHeight="1" x14ac:dyDescent="0.15">
      <c r="C37" s="326" t="s">
        <v>164</v>
      </c>
      <c r="D37" s="326"/>
      <c r="E37" s="326"/>
      <c r="T37" s="326" t="s">
        <v>164</v>
      </c>
      <c r="U37" s="326"/>
      <c r="V37" s="326"/>
    </row>
    <row r="38" spans="3:32" ht="14.25" customHeight="1" x14ac:dyDescent="0.15">
      <c r="J38" s="10"/>
      <c r="K38" s="42" t="s">
        <v>156</v>
      </c>
      <c r="L38" s="327"/>
      <c r="M38" s="328"/>
      <c r="N38" s="329"/>
      <c r="O38" s="10"/>
      <c r="AA38" s="10"/>
      <c r="AB38" s="42" t="s">
        <v>156</v>
      </c>
      <c r="AC38" s="327">
        <v>1</v>
      </c>
      <c r="AD38" s="328"/>
      <c r="AE38" s="329"/>
      <c r="AF38" s="10"/>
    </row>
    <row r="39" spans="3:32" ht="14.25" customHeight="1" x14ac:dyDescent="0.15">
      <c r="J39" s="10"/>
      <c r="K39" s="42" t="s">
        <v>212</v>
      </c>
      <c r="L39" s="330"/>
      <c r="M39" s="331"/>
      <c r="N39" s="332"/>
      <c r="O39" s="10" t="s">
        <v>154</v>
      </c>
      <c r="AA39" s="10"/>
      <c r="AB39" s="42" t="s">
        <v>212</v>
      </c>
      <c r="AC39" s="330"/>
      <c r="AD39" s="331"/>
      <c r="AE39" s="332"/>
      <c r="AF39" s="10" t="s">
        <v>154</v>
      </c>
    </row>
    <row r="40" spans="3:32" ht="14.25" customHeight="1" x14ac:dyDescent="0.15">
      <c r="J40" s="10"/>
      <c r="K40" s="10"/>
      <c r="L40" s="170"/>
      <c r="M40" s="170"/>
      <c r="N40" s="170"/>
      <c r="O40" s="10"/>
      <c r="AA40" s="10"/>
      <c r="AB40" s="10"/>
      <c r="AC40" s="170"/>
      <c r="AD40" s="170"/>
      <c r="AE40" s="170"/>
      <c r="AF40" s="10"/>
    </row>
    <row r="41" spans="3:32" ht="14.25" customHeight="1" x14ac:dyDescent="0.15">
      <c r="J41" s="10"/>
      <c r="K41" s="10"/>
      <c r="L41" s="327"/>
      <c r="M41" s="328"/>
      <c r="N41" s="329"/>
      <c r="O41" s="10"/>
      <c r="AA41" s="10"/>
      <c r="AB41" s="10"/>
      <c r="AC41" s="327">
        <v>270000</v>
      </c>
      <c r="AD41" s="328"/>
      <c r="AE41" s="329"/>
      <c r="AF41" s="10"/>
    </row>
    <row r="42" spans="3:32" ht="14.25" customHeight="1" x14ac:dyDescent="0.15">
      <c r="J42" s="10"/>
      <c r="K42" s="42" t="s">
        <v>155</v>
      </c>
      <c r="L42" s="330"/>
      <c r="M42" s="331"/>
      <c r="N42" s="332"/>
      <c r="O42" s="10" t="s">
        <v>11</v>
      </c>
      <c r="AA42" s="10"/>
      <c r="AB42" s="42" t="s">
        <v>155</v>
      </c>
      <c r="AC42" s="330"/>
      <c r="AD42" s="331"/>
      <c r="AE42" s="332"/>
      <c r="AF42" s="10" t="s">
        <v>11</v>
      </c>
    </row>
    <row r="44" spans="3:32" ht="14.25" customHeight="1" x14ac:dyDescent="0.15">
      <c r="C44" s="326" t="s">
        <v>149</v>
      </c>
      <c r="D44" s="326"/>
      <c r="E44" s="326"/>
      <c r="T44" s="326" t="s">
        <v>149</v>
      </c>
      <c r="U44" s="326"/>
      <c r="V44" s="326"/>
    </row>
    <row r="45" spans="3:32" ht="14.25" customHeight="1" x14ac:dyDescent="0.15">
      <c r="D45" s="8" t="s">
        <v>200</v>
      </c>
      <c r="E45" s="10"/>
      <c r="U45" s="8" t="s">
        <v>200</v>
      </c>
      <c r="V45" s="10"/>
    </row>
    <row r="46" spans="3:32" ht="14.25" customHeight="1" x14ac:dyDescent="0.15">
      <c r="D46" s="155" t="s">
        <v>208</v>
      </c>
      <c r="E46" s="10"/>
      <c r="U46" s="155" t="s">
        <v>208</v>
      </c>
      <c r="V46" s="10"/>
    </row>
    <row r="47" spans="3:32" ht="14.25" customHeight="1" x14ac:dyDescent="0.15">
      <c r="D47" s="7" t="s">
        <v>153</v>
      </c>
      <c r="E47" s="10"/>
      <c r="U47" s="7" t="s">
        <v>153</v>
      </c>
      <c r="V47" s="10"/>
    </row>
    <row r="48" spans="3:32" ht="14.25" customHeight="1" x14ac:dyDescent="0.15">
      <c r="D48" s="7" t="s">
        <v>201</v>
      </c>
      <c r="E48" s="10"/>
      <c r="U48" s="7" t="s">
        <v>201</v>
      </c>
    </row>
    <row r="52" spans="6:34" ht="14.25" customHeight="1" x14ac:dyDescent="0.15">
      <c r="K52" s="148" t="s">
        <v>218</v>
      </c>
      <c r="L52" s="306">
        <f>情報シート!C12</f>
        <v>0</v>
      </c>
      <c r="M52" s="306"/>
      <c r="N52" s="306"/>
      <c r="O52" s="306"/>
      <c r="P52" s="306"/>
      <c r="Q52" s="306"/>
      <c r="AA52" s="156"/>
      <c r="AB52" s="148" t="s">
        <v>218</v>
      </c>
      <c r="AC52" s="306" t="str">
        <f>情報シート!S12</f>
        <v>長崎　次郎</v>
      </c>
      <c r="AD52" s="306"/>
      <c r="AE52" s="306"/>
      <c r="AF52" s="306"/>
      <c r="AG52" s="306"/>
      <c r="AH52" s="306"/>
    </row>
    <row r="53" spans="6:34" ht="14.25" customHeight="1" x14ac:dyDescent="0.15">
      <c r="K53" s="148" t="s">
        <v>219</v>
      </c>
      <c r="L53" s="306">
        <f>情報シート!C13</f>
        <v>0</v>
      </c>
      <c r="M53" s="306"/>
      <c r="N53" s="306"/>
      <c r="O53" s="306"/>
      <c r="P53" s="306"/>
      <c r="Q53" s="306"/>
      <c r="AA53" s="156"/>
      <c r="AB53" s="148" t="s">
        <v>219</v>
      </c>
      <c r="AC53" s="307" t="str">
        <f>情報シート!S13</f>
        <v>095-8〇○-△□△○</v>
      </c>
      <c r="AD53" s="307"/>
      <c r="AE53" s="307"/>
      <c r="AF53" s="307"/>
      <c r="AG53" s="307"/>
      <c r="AH53" s="307"/>
    </row>
    <row r="54" spans="6:34" ht="14.25" customHeight="1" x14ac:dyDescent="0.15">
      <c r="K54" s="148" t="s">
        <v>220</v>
      </c>
      <c r="L54" s="306">
        <f>情報シート!C14</f>
        <v>0</v>
      </c>
      <c r="M54" s="306"/>
      <c r="N54" s="306"/>
      <c r="O54" s="306"/>
      <c r="P54" s="306"/>
      <c r="Q54" s="306"/>
      <c r="AB54" s="148" t="s">
        <v>220</v>
      </c>
      <c r="AC54" s="307" t="str">
        <f>情報シート!S14</f>
        <v>aaabbbi@ngswwwooo.com</v>
      </c>
      <c r="AD54" s="307"/>
      <c r="AE54" s="307"/>
      <c r="AF54" s="307"/>
      <c r="AG54" s="307"/>
      <c r="AH54" s="307"/>
    </row>
    <row r="58" spans="6:34" ht="14.25" customHeight="1" x14ac:dyDescent="0.15">
      <c r="F58" s="143" t="s">
        <v>116</v>
      </c>
      <c r="G58" s="143"/>
      <c r="H58" s="143"/>
      <c r="I58" s="143"/>
      <c r="J58" s="143" t="s">
        <v>159</v>
      </c>
      <c r="X58" s="143" t="s">
        <v>116</v>
      </c>
      <c r="Y58" s="143"/>
      <c r="Z58" s="143"/>
      <c r="AA58" s="143"/>
      <c r="AB58" s="143" t="s">
        <v>159</v>
      </c>
    </row>
    <row r="59" spans="6:34" ht="14.25" customHeight="1" x14ac:dyDescent="0.15">
      <c r="F59" s="143" t="s">
        <v>117</v>
      </c>
      <c r="G59" s="143"/>
      <c r="H59" s="143"/>
      <c r="I59" s="143"/>
      <c r="J59" s="143" t="s">
        <v>167</v>
      </c>
      <c r="X59" s="143" t="s">
        <v>117</v>
      </c>
      <c r="Y59" s="143"/>
      <c r="Z59" s="143"/>
      <c r="AA59" s="143"/>
      <c r="AB59" s="143" t="s">
        <v>167</v>
      </c>
    </row>
    <row r="60" spans="6:34" ht="14.25" customHeight="1" x14ac:dyDescent="0.15">
      <c r="F60" s="143" t="s">
        <v>169</v>
      </c>
      <c r="G60" s="143"/>
      <c r="H60" s="143"/>
      <c r="I60" s="143"/>
      <c r="J60" s="143" t="s">
        <v>178</v>
      </c>
      <c r="X60" s="143" t="s">
        <v>169</v>
      </c>
      <c r="Y60" s="143"/>
      <c r="Z60" s="143"/>
      <c r="AA60" s="143"/>
      <c r="AB60" s="143" t="s">
        <v>178</v>
      </c>
    </row>
    <row r="61" spans="6:34" ht="14.25" customHeight="1" x14ac:dyDescent="0.15">
      <c r="F61" s="143"/>
      <c r="G61" s="143"/>
      <c r="H61" s="143"/>
      <c r="I61" s="143"/>
      <c r="J61" s="143" t="s">
        <v>168</v>
      </c>
      <c r="X61" s="143"/>
      <c r="Y61" s="143"/>
      <c r="Z61" s="143"/>
      <c r="AA61" s="143"/>
      <c r="AB61" s="143" t="s">
        <v>168</v>
      </c>
    </row>
    <row r="62" spans="6:34" ht="14.25" customHeight="1" x14ac:dyDescent="0.15">
      <c r="F62" s="143"/>
      <c r="G62" s="143"/>
      <c r="H62" s="143"/>
      <c r="I62" s="143"/>
      <c r="J62" s="143" t="s">
        <v>170</v>
      </c>
      <c r="X62" s="143"/>
      <c r="Y62" s="143"/>
      <c r="Z62" s="143"/>
      <c r="AA62" s="143"/>
      <c r="AB62" s="143" t="s">
        <v>170</v>
      </c>
    </row>
  </sheetData>
  <mergeCells count="62">
    <mergeCell ref="B2:E2"/>
    <mergeCell ref="S2:V2"/>
    <mergeCell ref="AC41:AE42"/>
    <mergeCell ref="T44:V44"/>
    <mergeCell ref="X33:AA34"/>
    <mergeCell ref="AC33:AF34"/>
    <mergeCell ref="T37:V37"/>
    <mergeCell ref="AC38:AE39"/>
    <mergeCell ref="AC12:AD12"/>
    <mergeCell ref="AC13:AF13"/>
    <mergeCell ref="AC14:AH14"/>
    <mergeCell ref="T32:V32"/>
    <mergeCell ref="X28:AA29"/>
    <mergeCell ref="AB28:AH29"/>
    <mergeCell ref="T27:V27"/>
    <mergeCell ref="T20:AH23"/>
    <mergeCell ref="C20:Q23"/>
    <mergeCell ref="L10:P10"/>
    <mergeCell ref="L11:P11"/>
    <mergeCell ref="R1:AG1"/>
    <mergeCell ref="U8:W9"/>
    <mergeCell ref="AC3:AD3"/>
    <mergeCell ref="AE3:AH3"/>
    <mergeCell ref="R5:X5"/>
    <mergeCell ref="U6:W6"/>
    <mergeCell ref="U7:W7"/>
    <mergeCell ref="AC7:AD7"/>
    <mergeCell ref="AC8:AH8"/>
    <mergeCell ref="AC9:AH9"/>
    <mergeCell ref="U17:AF18"/>
    <mergeCell ref="AC10:AG10"/>
    <mergeCell ref="AC11:AG11"/>
    <mergeCell ref="C44:E44"/>
    <mergeCell ref="C37:E37"/>
    <mergeCell ref="L38:N39"/>
    <mergeCell ref="L41:N42"/>
    <mergeCell ref="C27:E27"/>
    <mergeCell ref="C32:E32"/>
    <mergeCell ref="K28:Q29"/>
    <mergeCell ref="G28:J29"/>
    <mergeCell ref="L14:Q14"/>
    <mergeCell ref="L33:O34"/>
    <mergeCell ref="G33:J34"/>
    <mergeCell ref="D17:O18"/>
    <mergeCell ref="B1:P1"/>
    <mergeCell ref="L3:M3"/>
    <mergeCell ref="N3:Q3"/>
    <mergeCell ref="B5:G5"/>
    <mergeCell ref="D6:F6"/>
    <mergeCell ref="C3:E4"/>
    <mergeCell ref="L8:Q8"/>
    <mergeCell ref="L9:Q9"/>
    <mergeCell ref="D7:F7"/>
    <mergeCell ref="L7:M7"/>
    <mergeCell ref="L13:O13"/>
    <mergeCell ref="L12:M12"/>
    <mergeCell ref="L52:Q52"/>
    <mergeCell ref="AC52:AH52"/>
    <mergeCell ref="L53:Q53"/>
    <mergeCell ref="AC53:AH53"/>
    <mergeCell ref="L54:Q54"/>
    <mergeCell ref="AC54:AH54"/>
  </mergeCells>
  <phoneticPr fontId="1"/>
  <dataValidations count="1">
    <dataValidation type="list" allowBlank="1" showInputMessage="1" showErrorMessage="1" sqref="G28:J29 X28:AA29" xr:uid="{218BFFE1-C714-4EBF-A9C6-6D394C6C2F32}">
      <formula1>$F$57:$F$60</formula1>
    </dataValidation>
  </dataValidations>
  <pageMargins left="0.7" right="0.62"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T101"/>
  <sheetViews>
    <sheetView showZeros="0" view="pageBreakPreview" zoomScaleNormal="100" zoomScaleSheetLayoutView="100" workbookViewId="0">
      <selection activeCell="S24" sqref="S24:S25"/>
    </sheetView>
  </sheetViews>
  <sheetFormatPr defaultColWidth="9" defaultRowHeight="13.15" customHeight="1" x14ac:dyDescent="0.15"/>
  <cols>
    <col min="1" max="1" width="1.625" style="7" customWidth="1"/>
    <col min="2" max="16" width="5.875" style="7"/>
    <col min="17" max="17" width="3.125" customWidth="1"/>
    <col min="18" max="46" width="5.875" style="7" customWidth="1"/>
    <col min="47" max="16384" width="9" style="7"/>
  </cols>
  <sheetData>
    <row r="1" spans="2:46" ht="19.149999999999999" customHeight="1" thickBot="1" x14ac:dyDescent="0.2"/>
    <row r="2" spans="2:46" ht="13.15" customHeight="1" x14ac:dyDescent="0.15">
      <c r="B2" s="419" t="s">
        <v>235</v>
      </c>
      <c r="C2" s="419"/>
      <c r="D2" s="419"/>
      <c r="E2" s="419"/>
      <c r="F2" s="8"/>
      <c r="Q2" s="218"/>
      <c r="R2" s="419" t="s">
        <v>235</v>
      </c>
      <c r="S2" s="419"/>
      <c r="T2" s="419"/>
      <c r="U2" s="419"/>
      <c r="AG2" s="413" t="s">
        <v>86</v>
      </c>
      <c r="AH2" s="414"/>
      <c r="AI2" s="414"/>
      <c r="AJ2" s="414"/>
      <c r="AK2" s="415"/>
    </row>
    <row r="3" spans="2:46" ht="13.15" customHeight="1" thickBot="1" x14ac:dyDescent="0.2">
      <c r="K3" s="317" t="s">
        <v>0</v>
      </c>
      <c r="L3" s="317"/>
      <c r="M3" s="380"/>
      <c r="N3" s="381"/>
      <c r="O3" s="381"/>
      <c r="P3" s="382"/>
      <c r="Q3" s="218"/>
      <c r="Z3" s="317" t="s">
        <v>0</v>
      </c>
      <c r="AA3" s="317"/>
      <c r="AB3" s="380">
        <v>45899</v>
      </c>
      <c r="AC3" s="381"/>
      <c r="AD3" s="381"/>
      <c r="AE3" s="382"/>
      <c r="AG3" s="416"/>
      <c r="AH3" s="417"/>
      <c r="AI3" s="417"/>
      <c r="AJ3" s="417"/>
      <c r="AK3" s="418"/>
    </row>
    <row r="4" spans="2:46" ht="13.15" customHeight="1" x14ac:dyDescent="0.15">
      <c r="Q4" s="218"/>
    </row>
    <row r="5" spans="2:46" ht="13.15" customHeight="1" x14ac:dyDescent="0.15">
      <c r="Q5" s="218"/>
      <c r="R5" s="321" t="s">
        <v>102</v>
      </c>
      <c r="S5" s="321"/>
      <c r="T5" s="321"/>
      <c r="U5" s="321"/>
      <c r="V5" s="321"/>
      <c r="W5" s="321"/>
      <c r="AG5" s="151" t="s">
        <v>77</v>
      </c>
    </row>
    <row r="6" spans="2:46" ht="13.15" customHeight="1" x14ac:dyDescent="0.15">
      <c r="B6" s="321" t="s">
        <v>102</v>
      </c>
      <c r="C6" s="321"/>
      <c r="D6" s="321"/>
      <c r="E6" s="321"/>
      <c r="F6" s="321"/>
      <c r="G6" s="321"/>
      <c r="H6" s="10"/>
      <c r="I6" s="10"/>
      <c r="Q6" s="218"/>
      <c r="R6" s="19"/>
      <c r="S6" s="68" t="s">
        <v>103</v>
      </c>
      <c r="T6" s="322" t="s">
        <v>112</v>
      </c>
      <c r="U6" s="322"/>
      <c r="V6" s="322"/>
      <c r="W6" s="12" t="s">
        <v>104</v>
      </c>
    </row>
    <row r="7" spans="2:46" ht="13.15" customHeight="1" x14ac:dyDescent="0.15">
      <c r="B7" s="1"/>
      <c r="C7" s="11" t="s">
        <v>103</v>
      </c>
      <c r="D7" s="322" t="s">
        <v>112</v>
      </c>
      <c r="E7" s="322"/>
      <c r="F7" s="322"/>
      <c r="G7" s="12" t="s">
        <v>104</v>
      </c>
      <c r="H7" s="12"/>
      <c r="Q7" s="218"/>
      <c r="Z7" s="109" t="s">
        <v>143</v>
      </c>
      <c r="AA7" s="392" t="str">
        <f>情報シート!S4</f>
        <v>850-8570</v>
      </c>
      <c r="AB7" s="392"/>
      <c r="AG7" s="7" t="s">
        <v>73</v>
      </c>
    </row>
    <row r="8" spans="2:46" ht="13.15" customHeight="1" x14ac:dyDescent="0.15">
      <c r="B8" s="1"/>
      <c r="C8" s="11"/>
      <c r="D8" s="2"/>
      <c r="E8" s="2"/>
      <c r="F8" s="2"/>
      <c r="G8" s="12"/>
      <c r="H8" s="12"/>
      <c r="K8" s="109" t="s">
        <v>143</v>
      </c>
      <c r="L8" s="392">
        <f>情報シート!C4</f>
        <v>0</v>
      </c>
      <c r="M8" s="392"/>
      <c r="Q8" s="218"/>
      <c r="S8" s="323" t="s">
        <v>120</v>
      </c>
      <c r="T8" s="323"/>
      <c r="U8" s="323"/>
      <c r="Y8" s="405" t="s">
        <v>1</v>
      </c>
      <c r="Z8" s="405"/>
      <c r="AA8" s="390" t="str">
        <f>情報シート!S5</f>
        <v>長崎県長崎市△△町○番〇▼号</v>
      </c>
      <c r="AB8" s="390"/>
      <c r="AC8" s="390"/>
      <c r="AD8" s="390"/>
      <c r="AE8" s="390"/>
      <c r="AH8" s="394" t="s">
        <v>31</v>
      </c>
      <c r="AI8" s="395"/>
      <c r="AJ8" s="396" t="s">
        <v>32</v>
      </c>
      <c r="AK8" s="397"/>
      <c r="AL8" s="397"/>
      <c r="AM8" s="397"/>
      <c r="AN8" s="397"/>
      <c r="AO8" s="397"/>
      <c r="AP8" s="397"/>
      <c r="AQ8" s="397"/>
      <c r="AR8" s="397"/>
      <c r="AS8" s="398"/>
      <c r="AT8" s="18"/>
    </row>
    <row r="9" spans="2:46" ht="13.15" customHeight="1" x14ac:dyDescent="0.15">
      <c r="J9" s="407" t="s">
        <v>1</v>
      </c>
      <c r="K9" s="407"/>
      <c r="L9" s="388">
        <f>情報シート!C5</f>
        <v>0</v>
      </c>
      <c r="M9" s="388"/>
      <c r="N9" s="388"/>
      <c r="O9" s="388"/>
      <c r="P9" s="388"/>
      <c r="Q9" s="218"/>
      <c r="S9" s="323"/>
      <c r="T9" s="323"/>
      <c r="U9" s="323"/>
      <c r="Y9" s="405"/>
      <c r="Z9" s="405"/>
      <c r="AA9" s="390" t="str">
        <f>情報シート!S6</f>
        <v>長崎■■ビル　５階</v>
      </c>
      <c r="AB9" s="390"/>
      <c r="AC9" s="390"/>
      <c r="AD9" s="390"/>
      <c r="AE9" s="390"/>
      <c r="AH9" s="352" t="s">
        <v>77</v>
      </c>
      <c r="AI9" s="399"/>
      <c r="AJ9" s="401" t="s">
        <v>54</v>
      </c>
      <c r="AK9" s="401"/>
      <c r="AL9" s="401"/>
      <c r="AM9" s="401"/>
      <c r="AN9" s="401"/>
      <c r="AO9" s="401"/>
      <c r="AP9" s="401"/>
      <c r="AQ9" s="401"/>
      <c r="AR9" s="401"/>
      <c r="AS9" s="402"/>
      <c r="AT9" s="20"/>
    </row>
    <row r="10" spans="2:46" ht="13.15" customHeight="1" x14ac:dyDescent="0.15">
      <c r="J10" s="407"/>
      <c r="K10" s="407"/>
      <c r="L10" s="388">
        <f>情報シート!C6</f>
        <v>0</v>
      </c>
      <c r="M10" s="388"/>
      <c r="N10" s="388"/>
      <c r="O10" s="388"/>
      <c r="P10" s="388"/>
      <c r="Q10" s="218"/>
      <c r="Y10" s="407" t="s">
        <v>2</v>
      </c>
      <c r="Z10" s="407"/>
      <c r="AA10" s="390" t="str">
        <f>情報シート!S7</f>
        <v>○●旅行株式会社</v>
      </c>
      <c r="AB10" s="390"/>
      <c r="AC10" s="390"/>
      <c r="AD10" s="390"/>
      <c r="AE10" s="189" t="s">
        <v>5</v>
      </c>
      <c r="AH10" s="354"/>
      <c r="AI10" s="400"/>
      <c r="AJ10" s="403"/>
      <c r="AK10" s="403"/>
      <c r="AL10" s="403"/>
      <c r="AM10" s="403"/>
      <c r="AN10" s="403"/>
      <c r="AO10" s="403"/>
      <c r="AP10" s="403"/>
      <c r="AQ10" s="403"/>
      <c r="AR10" s="403"/>
      <c r="AS10" s="404"/>
      <c r="AT10" s="20"/>
    </row>
    <row r="11" spans="2:46" ht="13.15" customHeight="1" x14ac:dyDescent="0.15">
      <c r="J11" s="407" t="s">
        <v>2</v>
      </c>
      <c r="K11" s="407"/>
      <c r="L11" s="411">
        <f>情報シート!C7</f>
        <v>0</v>
      </c>
      <c r="M11" s="411"/>
      <c r="N11" s="411"/>
      <c r="O11" s="411"/>
      <c r="P11" s="189" t="s">
        <v>5</v>
      </c>
      <c r="Q11" s="218"/>
      <c r="Y11" s="407"/>
      <c r="Z11" s="407"/>
      <c r="AA11" s="388" t="str">
        <f>情報シート!S8</f>
        <v>長崎支店</v>
      </c>
      <c r="AB11" s="388"/>
      <c r="AC11" s="388"/>
      <c r="AD11" s="388"/>
      <c r="AE11" s="388"/>
      <c r="AH11" s="354"/>
      <c r="AI11" s="400"/>
      <c r="AJ11" s="403"/>
      <c r="AK11" s="403"/>
      <c r="AL11" s="403"/>
      <c r="AM11" s="403"/>
      <c r="AN11" s="403"/>
      <c r="AO11" s="403"/>
      <c r="AP11" s="403"/>
      <c r="AQ11" s="403"/>
      <c r="AR11" s="403"/>
      <c r="AS11" s="404"/>
      <c r="AT11" s="20"/>
    </row>
    <row r="12" spans="2:46" ht="13.15" customHeight="1" x14ac:dyDescent="0.15">
      <c r="J12" s="407"/>
      <c r="K12" s="407"/>
      <c r="L12" s="388">
        <f>情報シート!C8</f>
        <v>0</v>
      </c>
      <c r="M12" s="388"/>
      <c r="N12" s="388"/>
      <c r="O12" s="388"/>
      <c r="P12" s="388"/>
      <c r="Q12" s="218"/>
      <c r="Y12" s="393" t="s">
        <v>3</v>
      </c>
      <c r="Z12" s="393"/>
      <c r="AA12" s="391" t="str">
        <f>情報シート!S9</f>
        <v>支店長</v>
      </c>
      <c r="AB12" s="391"/>
      <c r="AC12" s="391"/>
      <c r="AD12" s="391"/>
      <c r="AE12" s="391"/>
      <c r="AH12" s="354"/>
      <c r="AI12" s="400"/>
      <c r="AJ12" s="22"/>
      <c r="AK12" s="22"/>
      <c r="AL12" s="22"/>
      <c r="AM12" s="22"/>
      <c r="AN12" s="22"/>
      <c r="AO12" s="22"/>
      <c r="AP12" s="22"/>
      <c r="AQ12" s="22"/>
      <c r="AR12" s="22"/>
      <c r="AS12" s="23"/>
      <c r="AT12" s="22"/>
    </row>
    <row r="13" spans="2:46" ht="13.15" customHeight="1" x14ac:dyDescent="0.15">
      <c r="J13" s="393" t="s">
        <v>3</v>
      </c>
      <c r="K13" s="393"/>
      <c r="L13" s="391">
        <f>情報シート!C9</f>
        <v>0</v>
      </c>
      <c r="M13" s="391"/>
      <c r="N13" s="391"/>
      <c r="O13" s="391"/>
      <c r="P13" s="391"/>
      <c r="Q13" s="218"/>
      <c r="Y13" s="393" t="s">
        <v>4</v>
      </c>
      <c r="Z13" s="393"/>
      <c r="AA13" s="389" t="str">
        <f>情報シート!S10</f>
        <v>長崎　太郎</v>
      </c>
      <c r="AB13" s="389"/>
      <c r="AC13" s="389"/>
      <c r="AD13" s="389"/>
      <c r="AE13" s="186" t="s">
        <v>5</v>
      </c>
      <c r="AH13" s="354"/>
      <c r="AI13" s="400"/>
      <c r="AJ13" s="22"/>
      <c r="AK13" s="22"/>
      <c r="AL13" s="22"/>
      <c r="AM13" s="22" t="s">
        <v>56</v>
      </c>
      <c r="AN13" s="22"/>
      <c r="AO13" s="22"/>
      <c r="AP13" s="22" t="s">
        <v>58</v>
      </c>
      <c r="AQ13" s="22"/>
      <c r="AR13" s="22"/>
      <c r="AS13" s="23"/>
      <c r="AT13" s="22"/>
    </row>
    <row r="14" spans="2:46" ht="13.15" customHeight="1" x14ac:dyDescent="0.15">
      <c r="J14" s="393" t="s">
        <v>4</v>
      </c>
      <c r="K14" s="393"/>
      <c r="L14" s="389">
        <f>情報シート!C10</f>
        <v>0</v>
      </c>
      <c r="M14" s="389"/>
      <c r="N14" s="389"/>
      <c r="O14" s="389"/>
      <c r="P14" s="189" t="s">
        <v>5</v>
      </c>
      <c r="Q14" s="218"/>
      <c r="Y14" s="393" t="s">
        <v>6</v>
      </c>
      <c r="Z14" s="393"/>
      <c r="AA14" s="390" t="str">
        <f>情報シート!S11</f>
        <v>長崎県知事登録旅行業　第○－△□○号</v>
      </c>
      <c r="AB14" s="390"/>
      <c r="AC14" s="390"/>
      <c r="AD14" s="390"/>
      <c r="AE14" s="390"/>
      <c r="AH14" s="24"/>
      <c r="AI14" s="25"/>
      <c r="AJ14" s="22"/>
      <c r="AK14" s="22" t="s">
        <v>55</v>
      </c>
      <c r="AL14" s="22"/>
      <c r="AM14" s="22" t="s">
        <v>57</v>
      </c>
      <c r="AN14" s="22"/>
      <c r="AO14" s="22"/>
      <c r="AP14" s="22" t="s">
        <v>59</v>
      </c>
      <c r="AQ14" s="22"/>
      <c r="AR14" s="22"/>
      <c r="AS14" s="23"/>
      <c r="AT14" s="22"/>
    </row>
    <row r="15" spans="2:46" ht="13.15" customHeight="1" x14ac:dyDescent="0.15">
      <c r="J15" s="393" t="s">
        <v>6</v>
      </c>
      <c r="K15" s="393"/>
      <c r="L15" s="391">
        <f>情報シート!C11</f>
        <v>0</v>
      </c>
      <c r="M15" s="391"/>
      <c r="N15" s="391"/>
      <c r="O15" s="391"/>
      <c r="P15" s="391"/>
      <c r="Q15" s="218"/>
      <c r="Y15" s="16" t="s">
        <v>72</v>
      </c>
      <c r="AH15" s="24"/>
      <c r="AI15" s="25"/>
      <c r="AJ15" s="22"/>
      <c r="AK15" s="22"/>
      <c r="AL15" s="22"/>
      <c r="AM15" s="22"/>
      <c r="AN15" s="22"/>
      <c r="AO15" s="22"/>
      <c r="AP15" s="22"/>
      <c r="AQ15" s="22"/>
      <c r="AR15" s="22"/>
      <c r="AS15" s="23"/>
      <c r="AT15" s="22"/>
    </row>
    <row r="16" spans="2:46" ht="13.15" customHeight="1" x14ac:dyDescent="0.15">
      <c r="Q16" s="218"/>
      <c r="AH16" s="28"/>
      <c r="AI16" s="38"/>
      <c r="AK16" s="22" t="s">
        <v>60</v>
      </c>
      <c r="AL16" s="22"/>
      <c r="AM16" s="22" t="s">
        <v>57</v>
      </c>
      <c r="AN16" s="22"/>
      <c r="AO16" s="22"/>
      <c r="AP16" s="22" t="s">
        <v>61</v>
      </c>
      <c r="AS16" s="23"/>
      <c r="AT16" s="22"/>
    </row>
    <row r="17" spans="2:46" ht="13.15" customHeight="1" x14ac:dyDescent="0.15">
      <c r="Q17" s="218"/>
      <c r="AH17" s="28"/>
      <c r="AI17" s="38"/>
      <c r="AS17" s="23"/>
      <c r="AT17" s="22"/>
    </row>
    <row r="18" spans="2:46" ht="13.15" customHeight="1" x14ac:dyDescent="0.15">
      <c r="Q18" s="218"/>
      <c r="AH18" s="28"/>
      <c r="AI18" s="43"/>
      <c r="AJ18" s="44"/>
      <c r="AQ18" s="45"/>
      <c r="AR18" s="45"/>
      <c r="AS18" s="23"/>
      <c r="AT18" s="22"/>
    </row>
    <row r="19" spans="2:46" ht="13.15" customHeight="1" x14ac:dyDescent="0.15">
      <c r="C19" s="412" t="s">
        <v>210</v>
      </c>
      <c r="D19" s="412"/>
      <c r="E19" s="412"/>
      <c r="F19" s="412"/>
      <c r="G19" s="412"/>
      <c r="H19" s="412"/>
      <c r="I19" s="412"/>
      <c r="J19" s="412"/>
      <c r="K19" s="412"/>
      <c r="L19" s="412"/>
      <c r="M19" s="412"/>
      <c r="N19" s="412"/>
      <c r="Q19" s="218"/>
      <c r="S19" s="406" t="s">
        <v>209</v>
      </c>
      <c r="T19" s="406"/>
      <c r="U19" s="406"/>
      <c r="V19" s="406"/>
      <c r="W19" s="406"/>
      <c r="X19" s="406"/>
      <c r="Y19" s="406"/>
      <c r="Z19" s="406"/>
      <c r="AA19" s="406"/>
      <c r="AB19" s="406"/>
      <c r="AC19" s="406"/>
      <c r="AD19" s="406"/>
      <c r="AH19" s="28"/>
      <c r="AI19" s="43"/>
      <c r="AJ19" s="44"/>
      <c r="AK19" s="44"/>
      <c r="AL19" s="44"/>
      <c r="AM19" s="45"/>
      <c r="AN19" s="45"/>
      <c r="AO19" s="45"/>
      <c r="AP19" s="45"/>
      <c r="AQ19" s="45"/>
      <c r="AR19" s="45"/>
      <c r="AS19" s="23"/>
      <c r="AT19" s="22"/>
    </row>
    <row r="20" spans="2:46" ht="13.15" customHeight="1" x14ac:dyDescent="0.15">
      <c r="C20" s="412"/>
      <c r="D20" s="412"/>
      <c r="E20" s="412"/>
      <c r="F20" s="412"/>
      <c r="G20" s="412"/>
      <c r="H20" s="412"/>
      <c r="I20" s="412"/>
      <c r="J20" s="412"/>
      <c r="K20" s="412"/>
      <c r="L20" s="412"/>
      <c r="M20" s="412"/>
      <c r="N20" s="412"/>
      <c r="Q20" s="218"/>
      <c r="S20" s="406"/>
      <c r="T20" s="406"/>
      <c r="U20" s="406"/>
      <c r="V20" s="406"/>
      <c r="W20" s="406"/>
      <c r="X20" s="406"/>
      <c r="Y20" s="406"/>
      <c r="Z20" s="406"/>
      <c r="AA20" s="406"/>
      <c r="AB20" s="406"/>
      <c r="AC20" s="406"/>
      <c r="AD20" s="406"/>
      <c r="AH20" s="28"/>
      <c r="AI20" s="47"/>
      <c r="AJ20" s="46"/>
      <c r="AK20" s="46"/>
      <c r="AL20" s="46"/>
      <c r="AM20" s="48"/>
      <c r="AN20" s="48"/>
      <c r="AO20" s="48"/>
      <c r="AP20" s="48"/>
      <c r="AQ20" s="48"/>
      <c r="AR20" s="48"/>
      <c r="AS20" s="23"/>
      <c r="AT20" s="22"/>
    </row>
    <row r="21" spans="2:46" ht="13.15" customHeight="1" x14ac:dyDescent="0.15">
      <c r="C21" s="205"/>
      <c r="D21" s="205"/>
      <c r="E21" s="205"/>
      <c r="F21" s="205"/>
      <c r="G21" s="205"/>
      <c r="H21" s="205"/>
      <c r="I21" s="205"/>
      <c r="J21" s="205"/>
      <c r="K21" s="205"/>
      <c r="L21" s="205"/>
      <c r="M21" s="205"/>
      <c r="N21" s="205"/>
      <c r="Q21" s="218"/>
      <c r="AH21" s="28"/>
      <c r="AI21" s="49"/>
      <c r="AM21" s="45"/>
      <c r="AN21" s="45"/>
      <c r="AO21" s="45"/>
      <c r="AP21" s="45"/>
      <c r="AQ21" s="45"/>
      <c r="AR21" s="45"/>
      <c r="AS21" s="23"/>
      <c r="AT21" s="22"/>
    </row>
    <row r="22" spans="2:46" ht="13.15" customHeight="1" x14ac:dyDescent="0.15">
      <c r="C22" s="205"/>
      <c r="D22" s="205"/>
      <c r="E22" s="205"/>
      <c r="F22" s="205"/>
      <c r="G22" s="205"/>
      <c r="H22" s="205"/>
      <c r="I22" s="205"/>
      <c r="J22" s="205"/>
      <c r="K22" s="205"/>
      <c r="L22" s="205"/>
      <c r="M22" s="205"/>
      <c r="N22" s="205"/>
      <c r="Q22" s="218"/>
      <c r="AH22" s="28"/>
      <c r="AI22" s="38"/>
      <c r="AJ22" s="29"/>
      <c r="AK22" s="29"/>
      <c r="AL22" s="29"/>
      <c r="AM22" s="29"/>
      <c r="AN22" s="29"/>
      <c r="AO22" s="29"/>
      <c r="AP22" s="29"/>
      <c r="AQ22" s="29"/>
      <c r="AR22" s="29"/>
      <c r="AS22" s="23"/>
      <c r="AT22" s="22"/>
    </row>
    <row r="23" spans="2:46" ht="13.15" customHeight="1" x14ac:dyDescent="0.15">
      <c r="C23" s="408"/>
      <c r="D23" s="409"/>
      <c r="E23" s="410"/>
      <c r="F23" s="211" t="s">
        <v>215</v>
      </c>
      <c r="G23" s="205"/>
      <c r="H23" s="205"/>
      <c r="I23" s="205"/>
      <c r="J23" s="205"/>
      <c r="K23" s="205"/>
      <c r="L23" s="205"/>
      <c r="M23" s="205"/>
      <c r="N23" s="205"/>
      <c r="O23" s="19"/>
      <c r="P23" s="19"/>
      <c r="Q23" s="218"/>
      <c r="S23" s="383">
        <v>46162</v>
      </c>
      <c r="T23" s="384"/>
      <c r="U23" s="385"/>
      <c r="V23" s="211" t="s">
        <v>215</v>
      </c>
      <c r="W23" s="19"/>
      <c r="X23" s="19"/>
      <c r="Y23" s="19"/>
      <c r="Z23" s="19"/>
      <c r="AA23" s="19"/>
      <c r="AB23" s="19"/>
      <c r="AC23" s="19"/>
      <c r="AD23" s="19"/>
      <c r="AE23" s="19"/>
      <c r="AF23" s="19"/>
      <c r="AH23" s="28"/>
      <c r="AI23" s="38"/>
      <c r="AS23" s="23"/>
      <c r="AT23" s="22"/>
    </row>
    <row r="24" spans="2:46" ht="13.15" customHeight="1" x14ac:dyDescent="0.15">
      <c r="B24" s="19"/>
      <c r="C24" s="7" t="s">
        <v>247</v>
      </c>
      <c r="D24" s="205"/>
      <c r="E24" s="205"/>
      <c r="F24" s="205"/>
      <c r="G24" s="205"/>
      <c r="H24" s="205"/>
      <c r="I24" s="205"/>
      <c r="J24" s="205"/>
      <c r="K24" s="205"/>
      <c r="L24" s="205"/>
      <c r="M24" s="205"/>
      <c r="N24" s="205"/>
      <c r="O24" s="19"/>
      <c r="P24" s="19"/>
      <c r="Q24" s="218"/>
      <c r="R24" s="19"/>
      <c r="S24" s="7" t="s">
        <v>247</v>
      </c>
      <c r="AE24" s="19"/>
      <c r="AF24" s="19"/>
      <c r="AH24" s="35"/>
      <c r="AI24" s="50"/>
      <c r="AJ24" s="36"/>
      <c r="AK24" s="36"/>
      <c r="AL24" s="36"/>
      <c r="AM24" s="36"/>
      <c r="AN24" s="36"/>
      <c r="AO24" s="36"/>
      <c r="AP24" s="36"/>
      <c r="AQ24" s="36"/>
      <c r="AR24" s="36"/>
      <c r="AS24" s="37"/>
    </row>
    <row r="25" spans="2:46" ht="13.15" customHeight="1" x14ac:dyDescent="0.15">
      <c r="C25" s="7" t="s">
        <v>248</v>
      </c>
      <c r="D25" s="205"/>
      <c r="E25" s="205"/>
      <c r="F25" s="205"/>
      <c r="G25" s="205"/>
      <c r="H25" s="205"/>
      <c r="I25" s="205"/>
      <c r="J25" s="205"/>
      <c r="K25" s="205"/>
      <c r="L25" s="205"/>
      <c r="M25" s="205"/>
      <c r="N25" s="205"/>
      <c r="O25" s="19"/>
      <c r="P25" s="19"/>
      <c r="Q25" s="218"/>
      <c r="S25" s="7" t="s">
        <v>248</v>
      </c>
      <c r="AE25" s="19"/>
      <c r="AF25" s="19"/>
    </row>
    <row r="26" spans="2:46" ht="13.15" customHeight="1" x14ac:dyDescent="0.15">
      <c r="C26" s="205"/>
      <c r="D26" s="205"/>
      <c r="E26" s="205"/>
      <c r="F26" s="205"/>
      <c r="G26" s="205"/>
      <c r="H26" s="205"/>
      <c r="I26" s="205"/>
      <c r="J26" s="205"/>
      <c r="K26" s="205"/>
      <c r="L26" s="205"/>
      <c r="M26" s="205"/>
      <c r="N26" s="205"/>
      <c r="O26" s="19"/>
      <c r="P26" s="19"/>
      <c r="Q26" s="218"/>
      <c r="S26" s="205"/>
      <c r="AE26" s="19"/>
      <c r="AF26" s="19"/>
    </row>
    <row r="27" spans="2:46" ht="13.15" customHeight="1" x14ac:dyDescent="0.15">
      <c r="C27" s="205"/>
      <c r="D27" s="205"/>
      <c r="E27" s="205"/>
      <c r="F27" s="205"/>
      <c r="G27" s="205"/>
      <c r="H27" s="205"/>
      <c r="I27" s="208" t="s">
        <v>7</v>
      </c>
      <c r="J27" s="205"/>
      <c r="K27" s="205"/>
      <c r="L27" s="205"/>
      <c r="M27" s="205"/>
      <c r="N27" s="205"/>
      <c r="Q27" s="218"/>
      <c r="Y27" s="21" t="s">
        <v>7</v>
      </c>
      <c r="AG27" s="7" t="s">
        <v>74</v>
      </c>
    </row>
    <row r="28" spans="2:46" ht="13.15" customHeight="1" thickBot="1" x14ac:dyDescent="0.2">
      <c r="C28" s="151" t="s">
        <v>80</v>
      </c>
      <c r="D28" s="205"/>
      <c r="E28" s="205"/>
      <c r="F28" s="205"/>
      <c r="G28" s="205"/>
      <c r="H28" s="205"/>
      <c r="I28" s="205"/>
      <c r="J28" s="205"/>
      <c r="K28" s="205"/>
      <c r="L28" s="205"/>
      <c r="M28" s="205"/>
      <c r="N28" s="205"/>
      <c r="Q28" s="218"/>
      <c r="S28" s="15" t="s">
        <v>80</v>
      </c>
      <c r="AH28" s="352" t="s">
        <v>77</v>
      </c>
      <c r="AI28" s="399"/>
      <c r="AJ28" s="401" t="s">
        <v>64</v>
      </c>
      <c r="AK28" s="401"/>
      <c r="AL28" s="401"/>
      <c r="AM28" s="401"/>
      <c r="AN28" s="401"/>
      <c r="AO28" s="401"/>
      <c r="AP28" s="401"/>
      <c r="AQ28" s="401"/>
      <c r="AR28" s="401"/>
      <c r="AS28" s="402"/>
      <c r="AT28" s="20"/>
    </row>
    <row r="29" spans="2:46" ht="13.15" customHeight="1" x14ac:dyDescent="0.15">
      <c r="C29" s="205"/>
      <c r="D29" s="205"/>
      <c r="E29" s="205"/>
      <c r="F29" s="205"/>
      <c r="G29" s="205"/>
      <c r="H29" s="205"/>
      <c r="I29" s="205"/>
      <c r="J29" s="205"/>
      <c r="K29" s="205"/>
      <c r="L29" s="205"/>
      <c r="M29" s="205"/>
      <c r="N29" s="205"/>
      <c r="O29" s="16"/>
      <c r="Q29" s="218"/>
      <c r="S29" s="71"/>
      <c r="T29" s="77"/>
      <c r="U29" s="62"/>
      <c r="V29" s="62"/>
      <c r="W29" s="62"/>
      <c r="X29" s="62"/>
      <c r="Y29" s="62"/>
      <c r="Z29" s="62"/>
      <c r="AA29" s="62"/>
      <c r="AB29" s="69"/>
      <c r="AC29" s="63"/>
      <c r="AD29" s="16"/>
      <c r="AE29" s="16"/>
      <c r="AH29" s="354"/>
      <c r="AI29" s="400"/>
      <c r="AJ29" s="403"/>
      <c r="AK29" s="403"/>
      <c r="AL29" s="403"/>
      <c r="AM29" s="403"/>
      <c r="AN29" s="403"/>
      <c r="AO29" s="403"/>
      <c r="AP29" s="403"/>
      <c r="AQ29" s="403"/>
      <c r="AR29" s="403"/>
      <c r="AS29" s="404"/>
      <c r="AT29" s="20"/>
    </row>
    <row r="30" spans="2:46" ht="13.15" customHeight="1" x14ac:dyDescent="0.15">
      <c r="D30" s="387"/>
      <c r="E30" s="387"/>
      <c r="F30" s="387"/>
      <c r="G30" s="387"/>
      <c r="H30" s="387"/>
      <c r="I30" s="387"/>
      <c r="J30" s="387"/>
      <c r="K30" s="387"/>
      <c r="Q30" s="218"/>
      <c r="S30" s="72"/>
      <c r="T30" s="387" t="s">
        <v>78</v>
      </c>
      <c r="U30" s="387"/>
      <c r="V30" s="387"/>
      <c r="W30" s="387"/>
      <c r="X30" s="387"/>
      <c r="Y30" s="387"/>
      <c r="Z30" s="387"/>
      <c r="AA30" s="387"/>
      <c r="AB30" s="16"/>
      <c r="AC30" s="64"/>
      <c r="AH30" s="354"/>
      <c r="AI30" s="400"/>
      <c r="AJ30" s="403"/>
      <c r="AK30" s="403"/>
      <c r="AL30" s="403"/>
      <c r="AM30" s="403"/>
      <c r="AN30" s="403"/>
      <c r="AO30" s="403"/>
      <c r="AP30" s="403"/>
      <c r="AQ30" s="403"/>
      <c r="AR30" s="403"/>
      <c r="AS30" s="404"/>
      <c r="AT30" s="20"/>
    </row>
    <row r="31" spans="2:46" ht="13.15" customHeight="1" x14ac:dyDescent="0.15">
      <c r="E31" s="386"/>
      <c r="F31" s="386"/>
      <c r="G31" s="386"/>
      <c r="H31" s="386"/>
      <c r="I31" s="386"/>
      <c r="J31" s="386"/>
      <c r="K31" s="386"/>
      <c r="L31" s="386"/>
      <c r="Q31" s="218"/>
      <c r="S31" s="72"/>
      <c r="U31" s="386" t="s">
        <v>187</v>
      </c>
      <c r="V31" s="386"/>
      <c r="W31" s="386"/>
      <c r="X31" s="386"/>
      <c r="Y31" s="386"/>
      <c r="Z31" s="386"/>
      <c r="AA31" s="386"/>
      <c r="AB31" s="386"/>
      <c r="AC31" s="64"/>
      <c r="AH31" s="354"/>
      <c r="AI31" s="400"/>
      <c r="AS31" s="40"/>
    </row>
    <row r="32" spans="2:46" ht="13.15" customHeight="1" x14ac:dyDescent="0.15">
      <c r="E32" s="386"/>
      <c r="F32" s="386"/>
      <c r="G32" s="386"/>
      <c r="H32" s="386"/>
      <c r="I32" s="386"/>
      <c r="J32" s="386"/>
      <c r="K32" s="386"/>
      <c r="L32" s="386"/>
      <c r="Q32" s="218"/>
      <c r="S32" s="72"/>
      <c r="U32" s="386"/>
      <c r="V32" s="386"/>
      <c r="W32" s="386"/>
      <c r="X32" s="386"/>
      <c r="Y32" s="386"/>
      <c r="Z32" s="386"/>
      <c r="AA32" s="386"/>
      <c r="AB32" s="386"/>
      <c r="AC32" s="64"/>
      <c r="AH32" s="354"/>
      <c r="AI32" s="400"/>
      <c r="AJ32" s="7" t="s">
        <v>62</v>
      </c>
      <c r="AL32" s="7" t="s">
        <v>65</v>
      </c>
      <c r="AS32" s="40"/>
    </row>
    <row r="33" spans="3:45" ht="13.15" customHeight="1" x14ac:dyDescent="0.15">
      <c r="E33" s="386"/>
      <c r="F33" s="386"/>
      <c r="G33" s="386"/>
      <c r="H33" s="386"/>
      <c r="I33" s="386"/>
      <c r="J33" s="386"/>
      <c r="K33" s="386"/>
      <c r="L33" s="386"/>
      <c r="Q33" s="218"/>
      <c r="S33" s="72"/>
      <c r="U33" s="386"/>
      <c r="V33" s="386"/>
      <c r="W33" s="386"/>
      <c r="X33" s="386"/>
      <c r="Y33" s="386"/>
      <c r="Z33" s="386"/>
      <c r="AA33" s="386"/>
      <c r="AB33" s="386"/>
      <c r="AC33" s="64"/>
      <c r="AH33" s="24"/>
      <c r="AI33" s="25"/>
      <c r="AL33" s="7" t="s">
        <v>66</v>
      </c>
      <c r="AS33" s="40"/>
    </row>
    <row r="34" spans="3:45" ht="13.15" customHeight="1" x14ac:dyDescent="0.15">
      <c r="E34" s="58"/>
      <c r="F34" s="58"/>
      <c r="G34" s="58"/>
      <c r="H34" s="58"/>
      <c r="I34" s="58"/>
      <c r="J34" s="58"/>
      <c r="K34" s="58"/>
      <c r="L34" s="58"/>
      <c r="Q34" s="218"/>
      <c r="S34" s="72"/>
      <c r="U34" s="58"/>
      <c r="V34" s="58"/>
      <c r="W34" s="58"/>
      <c r="X34" s="58"/>
      <c r="Y34" s="58"/>
      <c r="Z34" s="58"/>
      <c r="AA34" s="58"/>
      <c r="AB34" s="58"/>
      <c r="AC34" s="64"/>
      <c r="AH34" s="24"/>
      <c r="AI34" s="25"/>
      <c r="AL34" s="7" t="s">
        <v>67</v>
      </c>
      <c r="AM34" s="7" t="s">
        <v>68</v>
      </c>
      <c r="AS34" s="40"/>
    </row>
    <row r="35" spans="3:45" ht="13.15" customHeight="1" x14ac:dyDescent="0.15">
      <c r="C35" s="42"/>
      <c r="D35" s="387"/>
      <c r="E35" s="387"/>
      <c r="F35" s="387"/>
      <c r="G35" s="387"/>
      <c r="H35" s="387"/>
      <c r="I35" s="387"/>
      <c r="J35" s="387"/>
      <c r="K35" s="387"/>
      <c r="Q35" s="218"/>
      <c r="S35" s="74"/>
      <c r="T35" s="387"/>
      <c r="U35" s="387"/>
      <c r="V35" s="387"/>
      <c r="W35" s="387"/>
      <c r="X35" s="387"/>
      <c r="Y35" s="387"/>
      <c r="Z35" s="387"/>
      <c r="AA35" s="387"/>
      <c r="AC35" s="64"/>
      <c r="AH35" s="28"/>
      <c r="AI35" s="38"/>
      <c r="AS35" s="40"/>
    </row>
    <row r="36" spans="3:45" ht="13.15" customHeight="1" x14ac:dyDescent="0.15">
      <c r="C36" s="42"/>
      <c r="E36" s="386"/>
      <c r="F36" s="386"/>
      <c r="G36" s="386"/>
      <c r="H36" s="386"/>
      <c r="I36" s="386"/>
      <c r="J36" s="386"/>
      <c r="K36" s="386"/>
      <c r="L36" s="386"/>
      <c r="Q36" s="218"/>
      <c r="S36" s="74"/>
      <c r="U36" s="386"/>
      <c r="V36" s="386"/>
      <c r="W36" s="386"/>
      <c r="X36" s="386"/>
      <c r="Y36" s="386"/>
      <c r="Z36" s="386"/>
      <c r="AA36" s="386"/>
      <c r="AB36" s="386"/>
      <c r="AC36" s="64"/>
      <c r="AH36" s="28"/>
      <c r="AI36" s="38"/>
      <c r="AS36" s="40"/>
    </row>
    <row r="37" spans="3:45" ht="13.15" customHeight="1" x14ac:dyDescent="0.15">
      <c r="C37" s="42"/>
      <c r="E37" s="386"/>
      <c r="F37" s="386"/>
      <c r="G37" s="386"/>
      <c r="H37" s="386"/>
      <c r="I37" s="386"/>
      <c r="J37" s="386"/>
      <c r="K37" s="386"/>
      <c r="L37" s="386"/>
      <c r="Q37" s="218"/>
      <c r="S37" s="74"/>
      <c r="U37" s="386"/>
      <c r="V37" s="386"/>
      <c r="W37" s="386"/>
      <c r="X37" s="386"/>
      <c r="Y37" s="386"/>
      <c r="Z37" s="386"/>
      <c r="AA37" s="386"/>
      <c r="AB37" s="386"/>
      <c r="AC37" s="64"/>
      <c r="AH37" s="28"/>
      <c r="AI37" s="38"/>
      <c r="AJ37" s="7" t="s">
        <v>63</v>
      </c>
      <c r="AL37" s="7" t="s">
        <v>69</v>
      </c>
      <c r="AS37" s="40"/>
    </row>
    <row r="38" spans="3:45" ht="13.15" customHeight="1" x14ac:dyDescent="0.15">
      <c r="C38" s="42"/>
      <c r="E38" s="386"/>
      <c r="F38" s="386"/>
      <c r="G38" s="386"/>
      <c r="H38" s="386"/>
      <c r="I38" s="386"/>
      <c r="J38" s="386"/>
      <c r="K38" s="386"/>
      <c r="L38" s="386"/>
      <c r="Q38" s="218"/>
      <c r="S38" s="74"/>
      <c r="U38" s="386"/>
      <c r="V38" s="386"/>
      <c r="W38" s="386"/>
      <c r="X38" s="386"/>
      <c r="Y38" s="386"/>
      <c r="Z38" s="386"/>
      <c r="AA38" s="386"/>
      <c r="AB38" s="386"/>
      <c r="AC38" s="64"/>
      <c r="AH38" s="28"/>
      <c r="AI38" s="43"/>
      <c r="AL38" s="7" t="s">
        <v>70</v>
      </c>
      <c r="AS38" s="40"/>
    </row>
    <row r="39" spans="3:45" ht="13.15" customHeight="1" x14ac:dyDescent="0.15">
      <c r="D39" s="75"/>
      <c r="E39" s="386"/>
      <c r="F39" s="386"/>
      <c r="G39" s="386"/>
      <c r="H39" s="386"/>
      <c r="I39" s="386"/>
      <c r="J39" s="386"/>
      <c r="K39" s="386"/>
      <c r="L39" s="386"/>
      <c r="Q39" s="218"/>
      <c r="S39" s="72"/>
      <c r="T39" s="75"/>
      <c r="U39" s="386"/>
      <c r="V39" s="386"/>
      <c r="W39" s="386"/>
      <c r="X39" s="386"/>
      <c r="Y39" s="386"/>
      <c r="Z39" s="386"/>
      <c r="AA39" s="386"/>
      <c r="AB39" s="386"/>
      <c r="AC39" s="64"/>
      <c r="AH39" s="28"/>
      <c r="AI39" s="43"/>
      <c r="AL39" s="7" t="s">
        <v>67</v>
      </c>
      <c r="AM39" s="7" t="s">
        <v>71</v>
      </c>
      <c r="AS39" s="40"/>
    </row>
    <row r="40" spans="3:45" ht="13.15" customHeight="1" thickBot="1" x14ac:dyDescent="0.2">
      <c r="D40" s="27"/>
      <c r="Q40" s="218"/>
      <c r="S40" s="73"/>
      <c r="T40" s="76"/>
      <c r="U40" s="65"/>
      <c r="V40" s="65"/>
      <c r="W40" s="65"/>
      <c r="X40" s="65"/>
      <c r="Y40" s="65"/>
      <c r="Z40" s="65"/>
      <c r="AA40" s="65"/>
      <c r="AB40" s="65"/>
      <c r="AC40" s="66"/>
      <c r="AH40" s="28"/>
      <c r="AI40" s="47"/>
      <c r="AS40" s="40"/>
    </row>
    <row r="41" spans="3:45" ht="13.15" customHeight="1" x14ac:dyDescent="0.15">
      <c r="C41" s="326" t="s">
        <v>27</v>
      </c>
      <c r="D41" s="326"/>
      <c r="E41" s="326"/>
      <c r="F41" s="326"/>
      <c r="Q41" s="218"/>
      <c r="S41" s="326" t="s">
        <v>27</v>
      </c>
      <c r="T41" s="326"/>
      <c r="U41" s="326"/>
      <c r="V41" s="326"/>
      <c r="AH41" s="28"/>
      <c r="AI41" s="49"/>
      <c r="AS41" s="40"/>
    </row>
    <row r="42" spans="3:45" ht="13.15" customHeight="1" x14ac:dyDescent="0.15">
      <c r="D42" s="394" t="s">
        <v>31</v>
      </c>
      <c r="E42" s="395"/>
      <c r="F42" s="396" t="s">
        <v>32</v>
      </c>
      <c r="G42" s="397"/>
      <c r="H42" s="397"/>
      <c r="I42" s="397"/>
      <c r="J42" s="397"/>
      <c r="K42" s="397"/>
      <c r="L42" s="397"/>
      <c r="M42" s="397"/>
      <c r="N42" s="397"/>
      <c r="O42" s="398"/>
      <c r="Q42" s="218"/>
      <c r="S42" s="394" t="s">
        <v>31</v>
      </c>
      <c r="T42" s="395"/>
      <c r="U42" s="396" t="s">
        <v>32</v>
      </c>
      <c r="V42" s="397"/>
      <c r="W42" s="397"/>
      <c r="X42" s="397"/>
      <c r="Y42" s="397"/>
      <c r="Z42" s="397"/>
      <c r="AA42" s="397"/>
      <c r="AB42" s="397"/>
      <c r="AC42" s="397"/>
      <c r="AD42" s="398"/>
      <c r="AH42" s="28"/>
      <c r="AI42" s="38"/>
      <c r="AS42" s="40"/>
    </row>
    <row r="43" spans="3:45" ht="13.15" customHeight="1" x14ac:dyDescent="0.15">
      <c r="D43" s="175"/>
      <c r="E43" s="183"/>
      <c r="F43" s="184"/>
      <c r="G43" s="173"/>
      <c r="H43" s="173"/>
      <c r="I43" s="173"/>
      <c r="J43" s="173"/>
      <c r="K43" s="173"/>
      <c r="L43" s="173"/>
      <c r="M43" s="173"/>
      <c r="N43" s="173"/>
      <c r="O43" s="174"/>
      <c r="Q43" s="218"/>
      <c r="S43" s="352" t="s">
        <v>79</v>
      </c>
      <c r="T43" s="353"/>
      <c r="U43" s="369" t="s">
        <v>242</v>
      </c>
      <c r="V43" s="370"/>
      <c r="W43" s="370"/>
      <c r="X43" s="370"/>
      <c r="Y43" s="370"/>
      <c r="Z43" s="370"/>
      <c r="AA43" s="370"/>
      <c r="AB43" s="370"/>
      <c r="AC43" s="370"/>
      <c r="AD43" s="371"/>
      <c r="AH43" s="28"/>
      <c r="AI43" s="38"/>
      <c r="AS43" s="40"/>
    </row>
    <row r="44" spans="3:45" ht="13.15" customHeight="1" x14ac:dyDescent="0.15">
      <c r="D44" s="28"/>
      <c r="E44" s="38"/>
      <c r="F44" s="185"/>
      <c r="G44" s="51"/>
      <c r="H44" s="51"/>
      <c r="I44" s="51"/>
      <c r="J44" s="51"/>
      <c r="K44" s="51"/>
      <c r="L44" s="51"/>
      <c r="M44" s="51"/>
      <c r="N44" s="51"/>
      <c r="O44" s="142"/>
      <c r="Q44" s="218"/>
      <c r="S44" s="354"/>
      <c r="T44" s="355"/>
      <c r="U44" s="372"/>
      <c r="V44" s="373"/>
      <c r="W44" s="373"/>
      <c r="X44" s="373"/>
      <c r="Y44" s="373"/>
      <c r="Z44" s="373"/>
      <c r="AA44" s="373"/>
      <c r="AB44" s="373"/>
      <c r="AC44" s="373"/>
      <c r="AD44" s="374"/>
      <c r="AH44" s="35"/>
      <c r="AI44" s="50"/>
      <c r="AJ44" s="36"/>
      <c r="AK44" s="36"/>
      <c r="AL44" s="36"/>
      <c r="AM44" s="36"/>
      <c r="AN44" s="36"/>
      <c r="AO44" s="36"/>
      <c r="AP44" s="36"/>
      <c r="AQ44" s="36"/>
      <c r="AR44" s="36"/>
      <c r="AS44" s="37"/>
    </row>
    <row r="45" spans="3:45" ht="13.15" customHeight="1" x14ac:dyDescent="0.15">
      <c r="D45" s="28"/>
      <c r="E45" s="38"/>
      <c r="F45" s="185"/>
      <c r="G45" s="51"/>
      <c r="H45" s="51"/>
      <c r="I45" s="51"/>
      <c r="J45" s="51"/>
      <c r="K45" s="51"/>
      <c r="L45" s="51"/>
      <c r="M45" s="51"/>
      <c r="N45" s="51"/>
      <c r="O45" s="142"/>
      <c r="Q45" s="218"/>
      <c r="S45" s="354"/>
      <c r="T45" s="355"/>
      <c r="U45" s="372"/>
      <c r="V45" s="373"/>
      <c r="W45" s="373"/>
      <c r="X45" s="373"/>
      <c r="Y45" s="373"/>
      <c r="Z45" s="373"/>
      <c r="AA45" s="373"/>
      <c r="AB45" s="373"/>
      <c r="AC45" s="373"/>
      <c r="AD45" s="374"/>
    </row>
    <row r="46" spans="3:45" ht="13.15" customHeight="1" x14ac:dyDescent="0.15">
      <c r="D46" s="28"/>
      <c r="E46" s="38"/>
      <c r="F46" s="185"/>
      <c r="G46" s="51"/>
      <c r="H46" s="51"/>
      <c r="I46" s="51"/>
      <c r="J46" s="51"/>
      <c r="K46" s="51"/>
      <c r="L46" s="51"/>
      <c r="M46" s="51"/>
      <c r="N46" s="51"/>
      <c r="O46" s="142"/>
      <c r="Q46" s="218"/>
      <c r="S46" s="354"/>
      <c r="T46" s="355"/>
      <c r="U46" s="372"/>
      <c r="V46" s="373"/>
      <c r="W46" s="373"/>
      <c r="X46" s="373"/>
      <c r="Y46" s="373"/>
      <c r="Z46" s="373"/>
      <c r="AA46" s="373"/>
      <c r="AB46" s="373"/>
      <c r="AC46" s="373"/>
      <c r="AD46" s="374"/>
    </row>
    <row r="47" spans="3:45" ht="13.15" customHeight="1" x14ac:dyDescent="0.15">
      <c r="D47" s="28"/>
      <c r="E47" s="38"/>
      <c r="F47" s="26"/>
      <c r="O47" s="40"/>
      <c r="Q47" s="218"/>
      <c r="S47" s="24"/>
      <c r="T47" s="22"/>
      <c r="U47" s="52"/>
      <c r="Y47" s="51"/>
      <c r="Z47" s="51"/>
      <c r="AA47" s="51"/>
      <c r="AB47" s="51"/>
      <c r="AC47" s="51"/>
      <c r="AD47" s="142"/>
    </row>
    <row r="48" spans="3:45" ht="13.15" customHeight="1" x14ac:dyDescent="0.15">
      <c r="D48" s="28"/>
      <c r="E48" s="38"/>
      <c r="F48" s="30"/>
      <c r="O48" s="40"/>
      <c r="Q48" s="218"/>
      <c r="S48" s="24"/>
      <c r="T48" s="22"/>
      <c r="U48" s="356" t="s">
        <v>150</v>
      </c>
      <c r="V48" s="357"/>
      <c r="W48" s="357"/>
      <c r="X48" s="358"/>
      <c r="AD48" s="40"/>
    </row>
    <row r="49" spans="3:33" ht="13.15" customHeight="1" x14ac:dyDescent="0.15">
      <c r="D49" s="24"/>
      <c r="E49" s="25"/>
      <c r="F49" s="22"/>
      <c r="G49" s="22"/>
      <c r="H49" s="22"/>
      <c r="I49" s="22"/>
      <c r="J49" s="22"/>
      <c r="K49" s="22"/>
      <c r="L49" s="22"/>
      <c r="M49" s="22"/>
      <c r="N49" s="22"/>
      <c r="O49" s="23"/>
      <c r="Q49" s="218"/>
      <c r="S49" s="24"/>
      <c r="T49" s="22"/>
      <c r="U49" s="359" t="s">
        <v>189</v>
      </c>
      <c r="V49" s="360"/>
      <c r="W49" s="361" t="s">
        <v>84</v>
      </c>
      <c r="X49" s="360"/>
      <c r="Y49" s="360"/>
      <c r="Z49" s="360"/>
      <c r="AA49" s="360"/>
      <c r="AB49" s="362"/>
      <c r="AC49" s="361" t="s">
        <v>244</v>
      </c>
      <c r="AD49" s="375"/>
    </row>
    <row r="50" spans="3:33" ht="13.15" customHeight="1" x14ac:dyDescent="0.15">
      <c r="D50" s="24"/>
      <c r="E50" s="25"/>
      <c r="F50" s="22"/>
      <c r="G50" s="22"/>
      <c r="H50" s="22"/>
      <c r="I50" s="22"/>
      <c r="J50" s="22"/>
      <c r="K50" s="22"/>
      <c r="L50" s="22"/>
      <c r="M50" s="22"/>
      <c r="N50" s="22"/>
      <c r="O50" s="23"/>
      <c r="Q50" s="218"/>
      <c r="S50" s="24"/>
      <c r="T50" s="22"/>
      <c r="U50" s="348"/>
      <c r="V50" s="349"/>
      <c r="W50" s="363" t="s">
        <v>243</v>
      </c>
      <c r="X50" s="364"/>
      <c r="Y50" s="364"/>
      <c r="Z50" s="364"/>
      <c r="AA50" s="364"/>
      <c r="AB50" s="365"/>
      <c r="AC50" s="376">
        <v>45931</v>
      </c>
      <c r="AD50" s="377"/>
    </row>
    <row r="51" spans="3:33" ht="13.15" customHeight="1" x14ac:dyDescent="0.15">
      <c r="D51" s="24"/>
      <c r="E51" s="25"/>
      <c r="F51" s="22"/>
      <c r="G51" s="22"/>
      <c r="H51" s="22"/>
      <c r="I51" s="22"/>
      <c r="J51" s="22"/>
      <c r="K51" s="22"/>
      <c r="L51" s="22"/>
      <c r="M51" s="22"/>
      <c r="N51" s="22"/>
      <c r="O51" s="23"/>
      <c r="Q51" s="218"/>
      <c r="S51" s="24"/>
      <c r="T51" s="22"/>
      <c r="U51" s="348"/>
      <c r="V51" s="349"/>
      <c r="W51" s="363"/>
      <c r="X51" s="364"/>
      <c r="Y51" s="364"/>
      <c r="Z51" s="364"/>
      <c r="AA51" s="364"/>
      <c r="AB51" s="365"/>
      <c r="AC51" s="376"/>
      <c r="AD51" s="377"/>
      <c r="AG51" s="78"/>
    </row>
    <row r="52" spans="3:33" ht="13.15" customHeight="1" x14ac:dyDescent="0.15">
      <c r="D52" s="24"/>
      <c r="E52" s="25"/>
      <c r="F52" s="22"/>
      <c r="G52" s="22"/>
      <c r="H52" s="22"/>
      <c r="I52" s="22"/>
      <c r="J52" s="22"/>
      <c r="K52" s="22"/>
      <c r="L52" s="22"/>
      <c r="M52" s="22"/>
      <c r="N52" s="22"/>
      <c r="O52" s="23"/>
      <c r="Q52" s="218"/>
      <c r="S52" s="24"/>
      <c r="T52" s="22"/>
      <c r="U52" s="350"/>
      <c r="V52" s="351"/>
      <c r="W52" s="366"/>
      <c r="X52" s="367"/>
      <c r="Y52" s="367"/>
      <c r="Z52" s="367"/>
      <c r="AA52" s="367"/>
      <c r="AB52" s="368"/>
      <c r="AC52" s="378"/>
      <c r="AD52" s="379"/>
    </row>
    <row r="53" spans="3:33" ht="13.15" customHeight="1" x14ac:dyDescent="0.15">
      <c r="D53" s="24"/>
      <c r="E53" s="25"/>
      <c r="F53" s="22"/>
      <c r="G53" s="22"/>
      <c r="H53" s="22"/>
      <c r="I53" s="22"/>
      <c r="J53" s="22"/>
      <c r="K53" s="22"/>
      <c r="L53" s="22"/>
      <c r="M53" s="22"/>
      <c r="N53" s="22"/>
      <c r="O53" s="23"/>
      <c r="Q53" s="218"/>
      <c r="S53" s="24"/>
      <c r="T53" s="22"/>
      <c r="U53" s="67"/>
      <c r="V53" s="39"/>
      <c r="W53" s="39"/>
      <c r="X53" s="39"/>
      <c r="Y53" s="173"/>
      <c r="Z53" s="173"/>
      <c r="AA53" s="173"/>
      <c r="AB53" s="173"/>
      <c r="AC53" s="173"/>
      <c r="AD53" s="174"/>
    </row>
    <row r="54" spans="3:33" ht="13.15" customHeight="1" x14ac:dyDescent="0.15">
      <c r="D54" s="24"/>
      <c r="E54" s="25"/>
      <c r="F54" s="22"/>
      <c r="G54" s="22"/>
      <c r="H54" s="22"/>
      <c r="I54" s="22"/>
      <c r="J54" s="22"/>
      <c r="K54" s="22"/>
      <c r="L54" s="22"/>
      <c r="M54" s="22"/>
      <c r="N54" s="22"/>
      <c r="O54" s="23"/>
      <c r="Q54" s="218"/>
      <c r="S54" s="24"/>
      <c r="T54" s="22"/>
      <c r="U54" s="152"/>
      <c r="V54" s="51"/>
      <c r="W54" s="51"/>
      <c r="X54" s="51"/>
      <c r="AD54" s="40"/>
    </row>
    <row r="55" spans="3:33" ht="13.15" customHeight="1" x14ac:dyDescent="0.15">
      <c r="D55" s="24"/>
      <c r="E55" s="25"/>
      <c r="F55" s="22"/>
      <c r="G55" s="22"/>
      <c r="H55" s="22"/>
      <c r="I55" s="22"/>
      <c r="J55" s="22"/>
      <c r="K55" s="22"/>
      <c r="L55" s="22"/>
      <c r="M55" s="22"/>
      <c r="N55" s="22"/>
      <c r="O55" s="23"/>
      <c r="Q55" s="218"/>
      <c r="S55" s="24"/>
      <c r="T55" s="22"/>
      <c r="U55" s="295"/>
      <c r="V55" s="294"/>
      <c r="W55" s="294"/>
      <c r="X55" s="294"/>
      <c r="Y55" s="294"/>
      <c r="Z55" s="294"/>
      <c r="AA55" s="294"/>
      <c r="AB55" s="294"/>
      <c r="AC55" s="294"/>
      <c r="AD55" s="296"/>
    </row>
    <row r="56" spans="3:33" ht="13.15" customHeight="1" x14ac:dyDescent="0.15">
      <c r="D56" s="24"/>
      <c r="E56" s="25"/>
      <c r="F56" s="22"/>
      <c r="G56" s="22"/>
      <c r="H56" s="22"/>
      <c r="I56" s="22"/>
      <c r="J56" s="22"/>
      <c r="K56" s="22"/>
      <c r="L56" s="22"/>
      <c r="M56" s="22"/>
      <c r="N56" s="22"/>
      <c r="O56" s="23"/>
      <c r="Q56" s="218"/>
      <c r="S56" s="24"/>
      <c r="T56" s="22"/>
      <c r="U56" s="152"/>
      <c r="V56" s="51"/>
      <c r="W56" s="51"/>
      <c r="X56" s="51"/>
      <c r="Y56" s="51"/>
      <c r="Z56" s="51"/>
      <c r="AA56" s="51"/>
      <c r="AB56" s="51"/>
      <c r="AC56" s="293"/>
      <c r="AD56" s="142"/>
    </row>
    <row r="57" spans="3:33" ht="13.15" customHeight="1" x14ac:dyDescent="0.15">
      <c r="D57" s="24"/>
      <c r="E57" s="25"/>
      <c r="F57" s="22"/>
      <c r="G57" s="22"/>
      <c r="H57" s="22"/>
      <c r="I57" s="22"/>
      <c r="J57" s="22"/>
      <c r="K57" s="22"/>
      <c r="L57" s="22"/>
      <c r="M57" s="22"/>
      <c r="N57" s="22"/>
      <c r="O57" s="23"/>
      <c r="Q57" s="218"/>
      <c r="S57" s="24"/>
      <c r="T57" s="22"/>
      <c r="U57" s="152"/>
      <c r="V57" s="51"/>
      <c r="W57" s="51"/>
      <c r="X57" s="51"/>
      <c r="Y57" s="51"/>
      <c r="Z57" s="51"/>
      <c r="AA57" s="51"/>
      <c r="AB57" s="51"/>
      <c r="AC57" s="293"/>
      <c r="AD57" s="142"/>
    </row>
    <row r="58" spans="3:33" ht="13.15" customHeight="1" x14ac:dyDescent="0.15">
      <c r="D58" s="31"/>
      <c r="E58" s="32"/>
      <c r="F58" s="33"/>
      <c r="G58" s="33"/>
      <c r="H58" s="33"/>
      <c r="I58" s="33"/>
      <c r="J58" s="33"/>
      <c r="K58" s="33"/>
      <c r="L58" s="33"/>
      <c r="M58" s="33"/>
      <c r="N58" s="33"/>
      <c r="O58" s="34"/>
      <c r="Q58" s="218"/>
      <c r="S58" s="31"/>
      <c r="T58" s="33"/>
      <c r="U58" s="297"/>
      <c r="V58" s="298"/>
      <c r="W58" s="298"/>
      <c r="X58" s="298"/>
      <c r="Y58" s="298"/>
      <c r="Z58" s="298"/>
      <c r="AA58" s="298"/>
      <c r="AB58" s="298"/>
      <c r="AC58" s="298"/>
      <c r="AD58" s="299"/>
    </row>
    <row r="59" spans="3:33" ht="13.15" customHeight="1" x14ac:dyDescent="0.15">
      <c r="Q59" s="218"/>
    </row>
    <row r="60" spans="3:33" ht="13.15" customHeight="1" x14ac:dyDescent="0.15">
      <c r="C60" s="326" t="s">
        <v>28</v>
      </c>
      <c r="D60" s="326"/>
      <c r="E60" s="326"/>
      <c r="F60" s="326"/>
      <c r="Q60" s="218"/>
      <c r="S60" s="326" t="s">
        <v>28</v>
      </c>
      <c r="T60" s="326"/>
      <c r="U60" s="326"/>
      <c r="V60" s="326"/>
    </row>
    <row r="61" spans="3:33" ht="13.15" customHeight="1" x14ac:dyDescent="0.15">
      <c r="D61" s="8" t="s">
        <v>202</v>
      </c>
      <c r="E61" s="8"/>
      <c r="F61" s="8"/>
      <c r="G61" s="8"/>
      <c r="H61" s="8"/>
      <c r="I61" s="8"/>
      <c r="J61" s="8"/>
      <c r="K61" s="8"/>
      <c r="L61" s="8"/>
      <c r="Q61" s="218"/>
      <c r="T61" s="8" t="s">
        <v>202</v>
      </c>
      <c r="U61" s="8"/>
      <c r="V61" s="8"/>
      <c r="W61" s="8"/>
      <c r="X61" s="8"/>
      <c r="Y61" s="8"/>
      <c r="Z61" s="8"/>
      <c r="AA61" s="8"/>
      <c r="AB61" s="8"/>
    </row>
    <row r="62" spans="3:33" ht="13.15" customHeight="1" x14ac:dyDescent="0.15">
      <c r="D62" s="155" t="s">
        <v>213</v>
      </c>
      <c r="E62" s="8"/>
      <c r="F62" s="8"/>
      <c r="G62" s="8"/>
      <c r="H62" s="8"/>
      <c r="I62" s="8"/>
      <c r="J62" s="8"/>
      <c r="K62" s="8"/>
      <c r="L62" s="8"/>
      <c r="Q62" s="218"/>
      <c r="T62" s="155" t="s">
        <v>213</v>
      </c>
      <c r="U62" s="8"/>
      <c r="V62" s="8"/>
      <c r="W62" s="8"/>
      <c r="X62" s="8"/>
      <c r="Y62" s="8"/>
      <c r="Z62" s="8"/>
      <c r="AA62" s="8"/>
      <c r="AB62" s="8"/>
    </row>
    <row r="63" spans="3:33" ht="13.15" customHeight="1" x14ac:dyDescent="0.15">
      <c r="D63" s="7" t="s">
        <v>153</v>
      </c>
      <c r="E63" s="8"/>
      <c r="F63" s="8"/>
      <c r="G63" s="8"/>
      <c r="H63" s="8"/>
      <c r="I63" s="8"/>
      <c r="J63" s="8"/>
      <c r="K63" s="8"/>
      <c r="L63" s="8"/>
      <c r="Q63" s="218"/>
      <c r="T63" s="7" t="s">
        <v>153</v>
      </c>
      <c r="U63" s="8"/>
      <c r="V63" s="8"/>
      <c r="W63" s="8"/>
      <c r="X63" s="8"/>
      <c r="Y63" s="8"/>
      <c r="Z63" s="8"/>
      <c r="AA63" s="8"/>
      <c r="AB63" s="8"/>
    </row>
    <row r="64" spans="3:33" ht="13.15" customHeight="1" x14ac:dyDescent="0.15">
      <c r="D64" s="7" t="s">
        <v>201</v>
      </c>
      <c r="Q64" s="218"/>
      <c r="T64" s="7" t="s">
        <v>201</v>
      </c>
    </row>
    <row r="65" spans="7:31" ht="13.15" customHeight="1" x14ac:dyDescent="0.15">
      <c r="G65" s="19"/>
      <c r="H65" s="19"/>
      <c r="I65" s="19"/>
      <c r="J65" s="19"/>
      <c r="K65" s="19"/>
      <c r="L65" s="19"/>
      <c r="M65" s="19"/>
      <c r="N65" s="19"/>
      <c r="O65" s="19"/>
      <c r="Q65" s="218"/>
      <c r="W65" s="19"/>
      <c r="X65" s="19"/>
      <c r="Y65" s="19"/>
      <c r="Z65" s="19"/>
      <c r="AA65" s="19"/>
      <c r="AB65" s="19"/>
      <c r="AC65" s="19"/>
      <c r="AD65" s="19"/>
      <c r="AE65" s="19"/>
    </row>
    <row r="66" spans="7:31" ht="13.15" customHeight="1" x14ac:dyDescent="0.15">
      <c r="G66" s="19"/>
      <c r="H66" s="19"/>
      <c r="I66" s="19"/>
      <c r="J66" s="19"/>
      <c r="K66" s="19"/>
      <c r="L66" s="19"/>
      <c r="M66" s="19"/>
      <c r="N66" s="19"/>
      <c r="O66" s="19"/>
    </row>
    <row r="67" spans="7:31" ht="13.15" customHeight="1" x14ac:dyDescent="0.15">
      <c r="H67" s="19"/>
      <c r="I67" s="53"/>
      <c r="O67" s="19"/>
      <c r="T67" s="78" t="s">
        <v>177</v>
      </c>
      <c r="U67" s="16"/>
      <c r="AA67" s="78" t="s">
        <v>114</v>
      </c>
    </row>
    <row r="68" spans="7:31" ht="13.15" customHeight="1" x14ac:dyDescent="0.15">
      <c r="O68" s="19"/>
      <c r="T68" s="78" t="s">
        <v>79</v>
      </c>
      <c r="AA68" s="78"/>
    </row>
    <row r="69" spans="7:31" ht="13.15" customHeight="1" x14ac:dyDescent="0.15">
      <c r="T69" s="79"/>
      <c r="Z69" s="153"/>
      <c r="AA69" s="78" t="s">
        <v>115</v>
      </c>
    </row>
    <row r="70" spans="7:31" ht="13.15" customHeight="1" x14ac:dyDescent="0.15">
      <c r="T70" s="58"/>
      <c r="Z70" s="153"/>
      <c r="AA70" s="78" t="s">
        <v>190</v>
      </c>
    </row>
    <row r="71" spans="7:31" ht="13.15" customHeight="1" x14ac:dyDescent="0.15">
      <c r="T71" s="58"/>
      <c r="Z71" s="153"/>
      <c r="AA71" s="78" t="s">
        <v>191</v>
      </c>
    </row>
    <row r="72" spans="7:31" ht="13.15" customHeight="1" x14ac:dyDescent="0.15">
      <c r="T72" s="58"/>
      <c r="Z72" s="153"/>
    </row>
    <row r="73" spans="7:31" ht="13.15" customHeight="1" x14ac:dyDescent="0.15">
      <c r="T73" s="58"/>
      <c r="AA73" s="78"/>
    </row>
    <row r="75" spans="7:31" ht="13.15" customHeight="1" x14ac:dyDescent="0.15">
      <c r="AA75" s="177"/>
    </row>
    <row r="81" spans="20:20" ht="13.15" customHeight="1" x14ac:dyDescent="0.15">
      <c r="T81" s="150"/>
    </row>
    <row r="82" spans="20:20" ht="13.15" customHeight="1" x14ac:dyDescent="0.15">
      <c r="T82" s="149"/>
    </row>
    <row r="83" spans="20:20" ht="13.15" customHeight="1" x14ac:dyDescent="0.15">
      <c r="T83" s="149"/>
    </row>
    <row r="99" spans="33:46" ht="13.15" customHeight="1" x14ac:dyDescent="0.15">
      <c r="AG99" s="51"/>
      <c r="AH99" s="51"/>
      <c r="AI99" s="51"/>
      <c r="AJ99" s="51"/>
      <c r="AK99" s="51"/>
      <c r="AL99" s="51"/>
      <c r="AM99" s="51"/>
      <c r="AN99" s="51"/>
      <c r="AO99" s="51"/>
      <c r="AP99" s="51"/>
      <c r="AQ99" s="51"/>
      <c r="AR99" s="51"/>
      <c r="AS99" s="51"/>
      <c r="AT99" s="51"/>
    </row>
    <row r="100" spans="33:46" ht="13.15" customHeight="1" x14ac:dyDescent="0.15">
      <c r="AG100" s="51"/>
      <c r="AH100" s="51"/>
      <c r="AI100" s="51"/>
      <c r="AJ100" s="51"/>
      <c r="AK100" s="51"/>
      <c r="AL100" s="51"/>
      <c r="AM100" s="51"/>
      <c r="AN100" s="51"/>
      <c r="AO100" s="51"/>
      <c r="AP100" s="51"/>
      <c r="AQ100" s="51"/>
      <c r="AR100" s="51"/>
      <c r="AS100" s="51"/>
      <c r="AT100" s="51"/>
    </row>
    <row r="101" spans="33:46" ht="13.15" customHeight="1" x14ac:dyDescent="0.15">
      <c r="AG101" s="51"/>
      <c r="AH101" s="51"/>
      <c r="AI101" s="51"/>
      <c r="AJ101" s="51"/>
      <c r="AK101" s="51"/>
      <c r="AL101" s="51"/>
      <c r="AM101" s="51"/>
      <c r="AN101" s="51"/>
      <c r="AO101" s="51"/>
      <c r="AP101" s="51"/>
      <c r="AQ101" s="51"/>
      <c r="AR101" s="51"/>
      <c r="AS101" s="51"/>
      <c r="AT101" s="51"/>
    </row>
  </sheetData>
  <mergeCells count="89">
    <mergeCell ref="B2:E2"/>
    <mergeCell ref="R2:U2"/>
    <mergeCell ref="AH28:AI32"/>
    <mergeCell ref="AJ28:AS30"/>
    <mergeCell ref="AG2:AK3"/>
    <mergeCell ref="AH8:AI8"/>
    <mergeCell ref="AJ8:AS8"/>
    <mergeCell ref="K3:L3"/>
    <mergeCell ref="M3:P3"/>
    <mergeCell ref="L10:P10"/>
    <mergeCell ref="L13:P13"/>
    <mergeCell ref="J9:K10"/>
    <mergeCell ref="L9:P9"/>
    <mergeCell ref="L12:P12"/>
    <mergeCell ref="J13:K13"/>
    <mergeCell ref="B6:G6"/>
    <mergeCell ref="D7:F7"/>
    <mergeCell ref="C23:E23"/>
    <mergeCell ref="L15:P15"/>
    <mergeCell ref="J11:K12"/>
    <mergeCell ref="J15:K15"/>
    <mergeCell ref="J14:K14"/>
    <mergeCell ref="L11:O11"/>
    <mergeCell ref="L8:M8"/>
    <mergeCell ref="L14:O14"/>
    <mergeCell ref="C19:N20"/>
    <mergeCell ref="C60:F60"/>
    <mergeCell ref="E31:L31"/>
    <mergeCell ref="E36:L36"/>
    <mergeCell ref="E32:L32"/>
    <mergeCell ref="E38:L38"/>
    <mergeCell ref="E39:L39"/>
    <mergeCell ref="E33:L33"/>
    <mergeCell ref="E37:L37"/>
    <mergeCell ref="AH9:AI13"/>
    <mergeCell ref="AJ9:AS11"/>
    <mergeCell ref="Y12:Z12"/>
    <mergeCell ref="Y13:Z13"/>
    <mergeCell ref="Y8:Z9"/>
    <mergeCell ref="AA10:AD10"/>
    <mergeCell ref="AA9:AE9"/>
    <mergeCell ref="Y10:Z11"/>
    <mergeCell ref="C41:F41"/>
    <mergeCell ref="D42:E42"/>
    <mergeCell ref="F42:O42"/>
    <mergeCell ref="D30:K30"/>
    <mergeCell ref="D35:K35"/>
    <mergeCell ref="AA8:AE8"/>
    <mergeCell ref="AA12:AE12"/>
    <mergeCell ref="W51:AB51"/>
    <mergeCell ref="T6:V6"/>
    <mergeCell ref="AA7:AB7"/>
    <mergeCell ref="Y14:Z14"/>
    <mergeCell ref="S42:T42"/>
    <mergeCell ref="S19:AD20"/>
    <mergeCell ref="U42:AD42"/>
    <mergeCell ref="AA14:AE14"/>
    <mergeCell ref="S41:V41"/>
    <mergeCell ref="S8:U9"/>
    <mergeCell ref="S60:V60"/>
    <mergeCell ref="Z3:AA3"/>
    <mergeCell ref="AB3:AE3"/>
    <mergeCell ref="S23:U23"/>
    <mergeCell ref="U39:AB39"/>
    <mergeCell ref="T35:AA35"/>
    <mergeCell ref="U38:AB38"/>
    <mergeCell ref="U33:AB33"/>
    <mergeCell ref="U32:AB32"/>
    <mergeCell ref="U37:AB37"/>
    <mergeCell ref="U31:AB31"/>
    <mergeCell ref="R5:W5"/>
    <mergeCell ref="U36:AB36"/>
    <mergeCell ref="T30:AA30"/>
    <mergeCell ref="AA11:AE11"/>
    <mergeCell ref="AA13:AD13"/>
    <mergeCell ref="U51:V51"/>
    <mergeCell ref="U52:V52"/>
    <mergeCell ref="S43:T46"/>
    <mergeCell ref="U48:X48"/>
    <mergeCell ref="U49:V49"/>
    <mergeCell ref="U50:V50"/>
    <mergeCell ref="W49:AB49"/>
    <mergeCell ref="W50:AB50"/>
    <mergeCell ref="W52:AB52"/>
    <mergeCell ref="U43:AD46"/>
    <mergeCell ref="AC49:AD49"/>
    <mergeCell ref="AC50:AD50"/>
    <mergeCell ref="AC51:AD51"/>
    <mergeCell ref="AC52:AD52"/>
  </mergeCells>
  <phoneticPr fontId="1"/>
  <dataValidations count="4">
    <dataValidation type="list" allowBlank="1" showInputMessage="1" showErrorMessage="1" sqref="U39:AB39" xr:uid="{F678F669-A7AA-4133-B9E5-2B407D5CB30A}">
      <formula1>$Z$66:$Z$75</formula1>
    </dataValidation>
    <dataValidation type="list" allowBlank="1" showInputMessage="1" showErrorMessage="1" sqref="D30:K30 T35:AA35 T30:AA30 D35:K35" xr:uid="{E5485CFF-0E34-45B9-B28C-1FAA0FCBD309}">
      <formula1>$T$66:$T$69</formula1>
    </dataValidation>
    <dataValidation type="list" allowBlank="1" showInputMessage="1" showErrorMessage="1" sqref="E36:L39 E31:L33" xr:uid="{0C5560A4-23E8-4A24-A840-33B45082A3D3}">
      <formula1>$AA$66:$AA$75</formula1>
    </dataValidation>
    <dataValidation type="list" allowBlank="1" showInputMessage="1" showErrorMessage="1" sqref="U31:AB33 U36:AB38" xr:uid="{CFB584E0-7E05-4FCD-801D-102DEE77C8CE}">
      <formula1>$AA$66:$AA$71</formula1>
    </dataValidation>
  </dataValidations>
  <printOptions horizontalCentered="1"/>
  <pageMargins left="0.70866141732283472" right="0.59055118110236227" top="0.59055118110236227" bottom="0.47244094488188981" header="0.31496062992125984" footer="0.31496062992125984"/>
  <pageSetup paperSize="9" scale="98" orientation="portrait" r:id="rId1"/>
  <colBreaks count="1" manualBreakCount="1">
    <brk id="17" min="1" max="64"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L116"/>
  <sheetViews>
    <sheetView showZeros="0" view="pageBreakPreview" topLeftCell="A31" zoomScaleNormal="90" zoomScaleSheetLayoutView="100" workbookViewId="0">
      <selection activeCell="O49" sqref="O49"/>
    </sheetView>
  </sheetViews>
  <sheetFormatPr defaultColWidth="9" defaultRowHeight="14.25" customHeight="1" x14ac:dyDescent="0.15"/>
  <cols>
    <col min="1" max="1" width="2.75" style="7" customWidth="1"/>
    <col min="2" max="36" width="6.5" style="7" customWidth="1"/>
    <col min="37" max="37" width="5.875" style="7" customWidth="1"/>
    <col min="38" max="16384" width="9" style="7"/>
  </cols>
  <sheetData>
    <row r="1" spans="2:38" ht="14.25" customHeight="1" thickBot="1" x14ac:dyDescent="0.2"/>
    <row r="2" spans="2:38" ht="14.25" customHeight="1" x14ac:dyDescent="0.15">
      <c r="B2" s="493"/>
      <c r="C2" s="493"/>
      <c r="D2" s="493"/>
      <c r="E2" s="493"/>
      <c r="F2" s="493"/>
      <c r="G2" s="493"/>
      <c r="H2" s="493"/>
      <c r="I2" s="493"/>
      <c r="J2" s="493"/>
      <c r="K2" s="493"/>
      <c r="L2" s="493"/>
      <c r="M2" s="493"/>
      <c r="N2" s="493"/>
      <c r="O2" s="493"/>
      <c r="P2" s="493"/>
      <c r="Q2" s="226"/>
      <c r="R2" s="263"/>
      <c r="S2" s="263"/>
      <c r="T2" s="267"/>
      <c r="U2" s="490"/>
      <c r="V2" s="490"/>
      <c r="W2" s="490"/>
      <c r="X2" s="490"/>
      <c r="Y2" s="490"/>
      <c r="Z2" s="490"/>
      <c r="AA2" s="490"/>
      <c r="AB2" s="490"/>
      <c r="AC2" s="490"/>
      <c r="AD2" s="490"/>
      <c r="AE2" s="490"/>
      <c r="AF2" s="490"/>
      <c r="AG2" s="490"/>
      <c r="AH2" s="490"/>
      <c r="AI2" s="490"/>
      <c r="AJ2" s="490"/>
      <c r="AK2" s="491"/>
    </row>
    <row r="3" spans="2:38" ht="14.25" customHeight="1" x14ac:dyDescent="0.15">
      <c r="B3" s="419" t="s">
        <v>236</v>
      </c>
      <c r="C3" s="419"/>
      <c r="D3" s="419"/>
      <c r="E3" s="419"/>
      <c r="T3" s="72"/>
      <c r="U3" s="419" t="s">
        <v>236</v>
      </c>
      <c r="V3" s="419"/>
      <c r="W3" s="419"/>
      <c r="X3" s="419"/>
      <c r="AK3" s="64"/>
    </row>
    <row r="4" spans="2:38" ht="14.25" customHeight="1" x14ac:dyDescent="0.15">
      <c r="B4" s="9"/>
      <c r="C4" s="261"/>
      <c r="D4" s="261"/>
      <c r="E4" s="261"/>
      <c r="F4" s="262"/>
      <c r="L4" s="424" t="s">
        <v>0</v>
      </c>
      <c r="M4" s="492"/>
      <c r="N4" s="380"/>
      <c r="O4" s="381"/>
      <c r="P4" s="381"/>
      <c r="Q4" s="382"/>
      <c r="R4" s="9"/>
      <c r="S4" s="9"/>
      <c r="T4" s="268"/>
      <c r="U4" s="9"/>
      <c r="V4" s="323" t="s">
        <v>120</v>
      </c>
      <c r="W4" s="323"/>
      <c r="X4" s="323"/>
      <c r="Y4" s="171"/>
      <c r="AE4" s="424" t="s">
        <v>0</v>
      </c>
      <c r="AF4" s="492"/>
      <c r="AG4" s="380">
        <v>46341</v>
      </c>
      <c r="AH4" s="381"/>
      <c r="AI4" s="381"/>
      <c r="AJ4" s="382"/>
      <c r="AK4" s="269"/>
      <c r="AL4" s="59"/>
    </row>
    <row r="5" spans="2:38" ht="14.25" customHeight="1" x14ac:dyDescent="0.15">
      <c r="C5" s="261"/>
      <c r="D5" s="261"/>
      <c r="E5" s="261"/>
      <c r="T5" s="72"/>
      <c r="V5" s="323"/>
      <c r="W5" s="323"/>
      <c r="X5" s="323"/>
      <c r="AK5" s="64"/>
    </row>
    <row r="6" spans="2:38" ht="14.25" customHeight="1" x14ac:dyDescent="0.15">
      <c r="B6" s="321"/>
      <c r="C6" s="321"/>
      <c r="D6" s="321"/>
      <c r="E6" s="321"/>
      <c r="F6" s="321"/>
      <c r="G6" s="321"/>
      <c r="Q6" s="21"/>
      <c r="R6" s="21"/>
      <c r="S6" s="21"/>
      <c r="T6" s="270"/>
      <c r="U6" s="321"/>
      <c r="V6" s="321"/>
      <c r="W6" s="321"/>
      <c r="X6" s="321"/>
      <c r="Y6" s="321"/>
      <c r="Z6" s="321"/>
      <c r="AJ6" s="21"/>
      <c r="AK6" s="64"/>
    </row>
    <row r="7" spans="2:38" ht="14.25" customHeight="1" x14ac:dyDescent="0.15">
      <c r="B7" s="19"/>
      <c r="C7" s="68" t="s">
        <v>103</v>
      </c>
      <c r="D7" s="322" t="s">
        <v>112</v>
      </c>
      <c r="E7" s="322"/>
      <c r="F7" s="322"/>
      <c r="G7" s="12" t="s">
        <v>104</v>
      </c>
      <c r="T7" s="72"/>
      <c r="U7" s="19"/>
      <c r="V7" s="68" t="s">
        <v>103</v>
      </c>
      <c r="W7" s="322" t="s">
        <v>112</v>
      </c>
      <c r="X7" s="322"/>
      <c r="Y7" s="322"/>
      <c r="Z7" s="12" t="s">
        <v>104</v>
      </c>
      <c r="AK7" s="64"/>
    </row>
    <row r="8" spans="2:38" ht="14.25" customHeight="1" thickBot="1" x14ac:dyDescent="0.2">
      <c r="K8" s="109" t="s">
        <v>143</v>
      </c>
      <c r="L8" s="392">
        <f>情報シート!C4</f>
        <v>0</v>
      </c>
      <c r="M8" s="392"/>
      <c r="T8" s="72"/>
      <c r="AD8" s="109" t="s">
        <v>143</v>
      </c>
      <c r="AE8" s="392" t="str">
        <f>情報シート!S4</f>
        <v>850-8570</v>
      </c>
      <c r="AF8" s="392"/>
      <c r="AK8" s="64"/>
    </row>
    <row r="9" spans="2:38" ht="14.25" customHeight="1" x14ac:dyDescent="0.15">
      <c r="J9" s="407" t="s">
        <v>1</v>
      </c>
      <c r="K9" s="407"/>
      <c r="L9" s="388">
        <f>情報シート!C5</f>
        <v>0</v>
      </c>
      <c r="M9" s="388"/>
      <c r="N9" s="388"/>
      <c r="O9" s="388"/>
      <c r="P9" s="388"/>
      <c r="Q9" s="190"/>
      <c r="R9" s="264"/>
      <c r="S9" s="264"/>
      <c r="T9" s="271"/>
      <c r="U9" s="71"/>
      <c r="V9" s="69"/>
      <c r="W9" s="69"/>
      <c r="X9" s="69"/>
      <c r="Y9" s="69"/>
      <c r="Z9" s="69"/>
      <c r="AA9" s="291"/>
      <c r="AC9" s="407" t="s">
        <v>1</v>
      </c>
      <c r="AD9" s="407"/>
      <c r="AE9" s="388" t="str">
        <f>情報シート!S5</f>
        <v>長崎県長崎市△△町○番〇▼号</v>
      </c>
      <c r="AF9" s="388"/>
      <c r="AG9" s="388"/>
      <c r="AH9" s="388"/>
      <c r="AI9" s="388"/>
      <c r="AJ9" s="190"/>
      <c r="AK9" s="64"/>
    </row>
    <row r="10" spans="2:38" ht="14.25" customHeight="1" thickBot="1" x14ac:dyDescent="0.2">
      <c r="J10" s="407"/>
      <c r="K10" s="407"/>
      <c r="L10" s="388">
        <f>情報シート!C6</f>
        <v>0</v>
      </c>
      <c r="M10" s="388"/>
      <c r="N10" s="388"/>
      <c r="O10" s="388"/>
      <c r="P10" s="388"/>
      <c r="Q10" s="190"/>
      <c r="R10" s="264"/>
      <c r="S10" s="264"/>
      <c r="T10" s="271"/>
      <c r="U10" s="72"/>
      <c r="W10" s="494" t="s">
        <v>233</v>
      </c>
      <c r="X10" s="494"/>
      <c r="Y10" s="494"/>
      <c r="Z10" s="494"/>
      <c r="AA10" s="64"/>
      <c r="AC10" s="407"/>
      <c r="AD10" s="407"/>
      <c r="AE10" s="388" t="str">
        <f>情報シート!S6</f>
        <v>長崎■■ビル　５階</v>
      </c>
      <c r="AF10" s="388"/>
      <c r="AG10" s="388"/>
      <c r="AH10" s="388"/>
      <c r="AI10" s="388"/>
      <c r="AJ10" s="190"/>
      <c r="AK10" s="272"/>
    </row>
    <row r="11" spans="2:38" ht="14.25" customHeight="1" thickBot="1" x14ac:dyDescent="0.2">
      <c r="J11" s="407" t="s">
        <v>2</v>
      </c>
      <c r="K11" s="407"/>
      <c r="L11" s="390">
        <f>情報シート!C7</f>
        <v>0</v>
      </c>
      <c r="M11" s="390"/>
      <c r="N11" s="390"/>
      <c r="O11" s="390"/>
      <c r="P11" s="390"/>
      <c r="Q11" s="191" t="s">
        <v>5</v>
      </c>
      <c r="R11" s="265"/>
      <c r="S11" s="265"/>
      <c r="T11" s="273"/>
      <c r="U11" s="72"/>
      <c r="V11" s="292">
        <f>T11*1000</f>
        <v>0</v>
      </c>
      <c r="W11" s="494"/>
      <c r="X11" s="494"/>
      <c r="Y11" s="494"/>
      <c r="Z11" s="494"/>
      <c r="AA11" s="64"/>
      <c r="AC11" s="407" t="s">
        <v>2</v>
      </c>
      <c r="AD11" s="407"/>
      <c r="AE11" s="390" t="str">
        <f>情報シート!S7</f>
        <v>○●旅行株式会社</v>
      </c>
      <c r="AF11" s="390"/>
      <c r="AG11" s="390"/>
      <c r="AH11" s="390"/>
      <c r="AI11" s="390"/>
      <c r="AJ11" s="191" t="s">
        <v>175</v>
      </c>
      <c r="AK11" s="272"/>
    </row>
    <row r="12" spans="2:38" ht="14.25" customHeight="1" x14ac:dyDescent="0.15">
      <c r="J12" s="407"/>
      <c r="K12" s="407"/>
      <c r="L12" s="388">
        <f>情報シート!C8</f>
        <v>0</v>
      </c>
      <c r="M12" s="388"/>
      <c r="N12" s="388"/>
      <c r="O12" s="388"/>
      <c r="P12" s="388"/>
      <c r="Q12" s="190"/>
      <c r="R12" s="264"/>
      <c r="S12" s="264"/>
      <c r="T12" s="271"/>
      <c r="U12" s="72"/>
      <c r="W12" s="494"/>
      <c r="X12" s="494"/>
      <c r="Y12" s="494"/>
      <c r="Z12" s="494"/>
      <c r="AA12" s="64"/>
      <c r="AC12" s="407"/>
      <c r="AD12" s="407"/>
      <c r="AE12" s="388" t="str">
        <f>情報シート!S8</f>
        <v>長崎支店</v>
      </c>
      <c r="AF12" s="388"/>
      <c r="AG12" s="388"/>
      <c r="AH12" s="388"/>
      <c r="AI12" s="388"/>
      <c r="AJ12" s="190"/>
      <c r="AK12" s="272"/>
    </row>
    <row r="13" spans="2:38" ht="14.25" customHeight="1" thickBot="1" x14ac:dyDescent="0.2">
      <c r="J13" s="393" t="s">
        <v>3</v>
      </c>
      <c r="K13" s="393"/>
      <c r="L13" s="391">
        <f>情報シート!C9</f>
        <v>0</v>
      </c>
      <c r="M13" s="391"/>
      <c r="N13" s="391"/>
      <c r="O13" s="391"/>
      <c r="P13" s="391"/>
      <c r="Q13" s="182"/>
      <c r="R13" s="266"/>
      <c r="S13" s="266"/>
      <c r="T13" s="274"/>
      <c r="U13" s="73"/>
      <c r="V13" s="65"/>
      <c r="W13" s="65"/>
      <c r="X13" s="65"/>
      <c r="Y13" s="65"/>
      <c r="Z13" s="65"/>
      <c r="AA13" s="66"/>
      <c r="AC13" s="393" t="s">
        <v>3</v>
      </c>
      <c r="AD13" s="393"/>
      <c r="AE13" s="391" t="str">
        <f>情報シート!S9</f>
        <v>支店長</v>
      </c>
      <c r="AF13" s="391"/>
      <c r="AG13" s="391"/>
      <c r="AH13" s="391"/>
      <c r="AI13" s="391"/>
      <c r="AJ13" s="182"/>
      <c r="AK13" s="272"/>
    </row>
    <row r="14" spans="2:38" ht="14.25" customHeight="1" x14ac:dyDescent="0.15">
      <c r="J14" s="393" t="s">
        <v>4</v>
      </c>
      <c r="K14" s="393"/>
      <c r="L14" s="486">
        <f>情報シート!C10</f>
        <v>0</v>
      </c>
      <c r="M14" s="486"/>
      <c r="N14" s="486"/>
      <c r="O14" s="486"/>
      <c r="P14" s="13" t="s">
        <v>5</v>
      </c>
      <c r="Q14" s="192"/>
      <c r="R14" s="19"/>
      <c r="S14" s="19"/>
      <c r="T14" s="275"/>
      <c r="AC14" s="393" t="s">
        <v>4</v>
      </c>
      <c r="AD14" s="393"/>
      <c r="AE14" s="486" t="str">
        <f>情報シート!S10</f>
        <v>長崎　太郎</v>
      </c>
      <c r="AF14" s="486"/>
      <c r="AG14" s="486"/>
      <c r="AH14" s="486"/>
      <c r="AI14" s="13" t="s">
        <v>5</v>
      </c>
      <c r="AJ14" s="192"/>
      <c r="AK14" s="272"/>
    </row>
    <row r="15" spans="2:38" ht="14.25" customHeight="1" x14ac:dyDescent="0.15">
      <c r="K15" s="164" t="s">
        <v>8</v>
      </c>
      <c r="L15" s="489">
        <f>情報シート!C12</f>
        <v>0</v>
      </c>
      <c r="M15" s="489"/>
      <c r="N15" s="489"/>
      <c r="O15" s="489"/>
      <c r="P15" s="489"/>
      <c r="Q15" s="182"/>
      <c r="R15" s="266"/>
      <c r="S15" s="266"/>
      <c r="T15" s="274"/>
      <c r="AD15" s="164" t="s">
        <v>8</v>
      </c>
      <c r="AE15" s="489" t="str">
        <f>情報シート!S12</f>
        <v>長崎　次郎</v>
      </c>
      <c r="AF15" s="489"/>
      <c r="AG15" s="489"/>
      <c r="AH15" s="489"/>
      <c r="AI15" s="489"/>
      <c r="AJ15" s="182"/>
      <c r="AK15" s="272"/>
    </row>
    <row r="16" spans="2:38" ht="14.25" customHeight="1" x14ac:dyDescent="0.15">
      <c r="J16" s="41" t="s">
        <v>75</v>
      </c>
      <c r="T16" s="72"/>
      <c r="AC16" s="41" t="s">
        <v>75</v>
      </c>
      <c r="AK16" s="272"/>
    </row>
    <row r="17" spans="2:37" ht="14.25" customHeight="1" x14ac:dyDescent="0.15">
      <c r="C17" s="488" t="s">
        <v>203</v>
      </c>
      <c r="D17" s="488"/>
      <c r="E17" s="488"/>
      <c r="F17" s="488"/>
      <c r="G17" s="488"/>
      <c r="H17" s="488"/>
      <c r="I17" s="488"/>
      <c r="J17" s="488"/>
      <c r="K17" s="488"/>
      <c r="L17" s="488"/>
      <c r="M17" s="406"/>
      <c r="N17" s="406" t="s">
        <v>10</v>
      </c>
      <c r="T17" s="72"/>
      <c r="V17" s="488" t="s">
        <v>203</v>
      </c>
      <c r="W17" s="488"/>
      <c r="X17" s="488"/>
      <c r="Y17" s="488"/>
      <c r="Z17" s="488"/>
      <c r="AA17" s="488"/>
      <c r="AB17" s="488"/>
      <c r="AC17" s="488"/>
      <c r="AD17" s="488"/>
      <c r="AE17" s="488"/>
      <c r="AF17" s="406">
        <v>10</v>
      </c>
      <c r="AG17" s="406" t="s">
        <v>10</v>
      </c>
      <c r="AK17" s="272"/>
    </row>
    <row r="18" spans="2:37" ht="14.25" customHeight="1" x14ac:dyDescent="0.15">
      <c r="C18" s="488"/>
      <c r="D18" s="488"/>
      <c r="E18" s="488"/>
      <c r="F18" s="488"/>
      <c r="G18" s="488"/>
      <c r="H18" s="488"/>
      <c r="I18" s="488"/>
      <c r="J18" s="488"/>
      <c r="K18" s="488"/>
      <c r="L18" s="488"/>
      <c r="M18" s="487"/>
      <c r="N18" s="406"/>
      <c r="T18" s="72"/>
      <c r="V18" s="488"/>
      <c r="W18" s="488"/>
      <c r="X18" s="488"/>
      <c r="Y18" s="488"/>
      <c r="Z18" s="488"/>
      <c r="AA18" s="488"/>
      <c r="AB18" s="488"/>
      <c r="AC18" s="488"/>
      <c r="AD18" s="488"/>
      <c r="AE18" s="488"/>
      <c r="AF18" s="487"/>
      <c r="AG18" s="406"/>
      <c r="AK18" s="64"/>
    </row>
    <row r="19" spans="2:37" ht="14.25" customHeight="1" x14ac:dyDescent="0.15">
      <c r="T19" s="72"/>
      <c r="AK19" s="64"/>
    </row>
    <row r="20" spans="2:37" ht="14.25" customHeight="1" x14ac:dyDescent="0.15">
      <c r="C20" s="495"/>
      <c r="D20" s="495"/>
      <c r="E20" s="495"/>
      <c r="F20" s="208" t="s">
        <v>204</v>
      </c>
      <c r="G20" s="205"/>
      <c r="H20" s="205"/>
      <c r="Q20" s="196"/>
      <c r="R20" s="196"/>
      <c r="S20" s="196"/>
      <c r="T20" s="276"/>
      <c r="V20" s="495">
        <v>46132</v>
      </c>
      <c r="W20" s="495"/>
      <c r="X20" s="495"/>
      <c r="Y20" s="208" t="s">
        <v>204</v>
      </c>
      <c r="Z20" s="205"/>
      <c r="AA20" s="205"/>
      <c r="AJ20" s="196"/>
      <c r="AK20" s="64"/>
    </row>
    <row r="21" spans="2:37" ht="14.25" customHeight="1" x14ac:dyDescent="0.15">
      <c r="C21" s="208" t="s">
        <v>237</v>
      </c>
      <c r="D21" s="209"/>
      <c r="E21" s="209"/>
      <c r="F21" s="209"/>
      <c r="G21" s="209"/>
      <c r="H21" s="209"/>
      <c r="I21" s="196"/>
      <c r="J21" s="196"/>
      <c r="K21" s="196"/>
      <c r="L21" s="196"/>
      <c r="M21" s="196"/>
      <c r="N21" s="196"/>
      <c r="O21" s="196"/>
      <c r="P21" s="196"/>
      <c r="Q21" s="196"/>
      <c r="R21" s="196"/>
      <c r="S21" s="196"/>
      <c r="T21" s="276"/>
      <c r="V21" s="21" t="s">
        <v>238</v>
      </c>
      <c r="W21" s="209"/>
      <c r="X21" s="209"/>
      <c r="Y21" s="209"/>
      <c r="Z21" s="209"/>
      <c r="AA21" s="209"/>
      <c r="AB21" s="196"/>
      <c r="AC21" s="196"/>
      <c r="AD21" s="196"/>
      <c r="AE21" s="196"/>
      <c r="AF21" s="196"/>
      <c r="AG21" s="196"/>
      <c r="AH21" s="196"/>
      <c r="AI21" s="196"/>
      <c r="AJ21" s="196"/>
      <c r="AK21" s="64"/>
    </row>
    <row r="22" spans="2:37" ht="14.25" customHeight="1" x14ac:dyDescent="0.15">
      <c r="C22" s="21" t="s">
        <v>181</v>
      </c>
      <c r="G22" s="17"/>
      <c r="H22" s="17"/>
      <c r="I22" s="17"/>
      <c r="J22" s="17"/>
      <c r="K22" s="17"/>
      <c r="L22" s="17"/>
      <c r="M22" s="17"/>
      <c r="N22" s="21"/>
      <c r="T22" s="72"/>
      <c r="V22" s="21" t="s">
        <v>181</v>
      </c>
      <c r="Z22" s="17"/>
      <c r="AA22" s="17"/>
      <c r="AB22" s="17"/>
      <c r="AC22" s="17"/>
      <c r="AD22" s="17"/>
      <c r="AE22" s="17"/>
      <c r="AF22" s="17"/>
      <c r="AG22" s="21"/>
      <c r="AK22" s="64"/>
    </row>
    <row r="23" spans="2:37" ht="14.25" customHeight="1" x14ac:dyDescent="0.15">
      <c r="I23" s="12" t="s">
        <v>7</v>
      </c>
      <c r="T23" s="72"/>
      <c r="AB23" s="12" t="s">
        <v>7</v>
      </c>
      <c r="AK23" s="64"/>
    </row>
    <row r="24" spans="2:37" ht="14.25" customHeight="1" x14ac:dyDescent="0.15">
      <c r="C24" s="326" t="s">
        <v>158</v>
      </c>
      <c r="D24" s="326"/>
      <c r="E24" s="326"/>
      <c r="F24" s="143"/>
      <c r="G24" s="143"/>
      <c r="H24" s="143"/>
      <c r="I24" s="143"/>
      <c r="T24" s="72"/>
      <c r="V24" s="326" t="s">
        <v>158</v>
      </c>
      <c r="W24" s="326"/>
      <c r="X24" s="326"/>
      <c r="Y24" s="143"/>
      <c r="Z24" s="143"/>
      <c r="AA24" s="143"/>
      <c r="AB24" s="143"/>
      <c r="AK24" s="64"/>
    </row>
    <row r="25" spans="2:37" ht="14.25" customHeight="1" x14ac:dyDescent="0.15">
      <c r="B25" s="206"/>
      <c r="C25" s="206"/>
      <c r="D25" s="206"/>
      <c r="E25" s="206"/>
      <c r="F25" s="339"/>
      <c r="G25" s="340"/>
      <c r="H25" s="340"/>
      <c r="I25" s="341"/>
      <c r="K25" s="333"/>
      <c r="L25" s="334"/>
      <c r="M25" s="334"/>
      <c r="N25" s="334"/>
      <c r="O25" s="335"/>
      <c r="T25" s="72"/>
      <c r="U25" s="206"/>
      <c r="V25" s="206"/>
      <c r="W25" s="206"/>
      <c r="X25" s="206"/>
      <c r="Y25" s="339" t="s">
        <v>169</v>
      </c>
      <c r="Z25" s="340"/>
      <c r="AA25" s="340"/>
      <c r="AB25" s="341"/>
      <c r="AD25" s="333" t="s">
        <v>231</v>
      </c>
      <c r="AE25" s="334"/>
      <c r="AF25" s="334"/>
      <c r="AG25" s="334"/>
      <c r="AH25" s="335"/>
      <c r="AK25" s="277"/>
    </row>
    <row r="26" spans="2:37" ht="14.25" customHeight="1" x14ac:dyDescent="0.15">
      <c r="E26" s="220" t="s">
        <v>37</v>
      </c>
      <c r="F26" s="342"/>
      <c r="G26" s="343"/>
      <c r="H26" s="343"/>
      <c r="I26" s="344"/>
      <c r="J26" s="220" t="s">
        <v>179</v>
      </c>
      <c r="K26" s="336"/>
      <c r="L26" s="337"/>
      <c r="M26" s="337"/>
      <c r="N26" s="337"/>
      <c r="O26" s="338"/>
      <c r="P26" s="143"/>
      <c r="T26" s="72"/>
      <c r="X26" s="220" t="s">
        <v>37</v>
      </c>
      <c r="Y26" s="342"/>
      <c r="Z26" s="343"/>
      <c r="AA26" s="343"/>
      <c r="AB26" s="344"/>
      <c r="AC26" s="220" t="s">
        <v>179</v>
      </c>
      <c r="AD26" s="336"/>
      <c r="AE26" s="337"/>
      <c r="AF26" s="337"/>
      <c r="AG26" s="337"/>
      <c r="AH26" s="338"/>
      <c r="AI26" s="143"/>
      <c r="AK26" s="112"/>
    </row>
    <row r="27" spans="2:37" ht="14.25" customHeight="1" x14ac:dyDescent="0.15">
      <c r="G27" s="143"/>
      <c r="H27" s="143"/>
      <c r="I27" s="143"/>
      <c r="J27" s="143"/>
      <c r="K27" s="143"/>
      <c r="L27" s="143"/>
      <c r="M27" s="143"/>
      <c r="N27" s="143"/>
      <c r="O27" s="143"/>
      <c r="P27" s="143"/>
      <c r="T27" s="72"/>
      <c r="Z27" s="143"/>
      <c r="AA27" s="143"/>
      <c r="AB27" s="143"/>
      <c r="AC27" s="143"/>
      <c r="AD27" s="143"/>
      <c r="AE27" s="143"/>
      <c r="AF27" s="143"/>
      <c r="AG27" s="143"/>
      <c r="AH27" s="143"/>
      <c r="AI27" s="143"/>
      <c r="AK27" s="112"/>
    </row>
    <row r="28" spans="2:37" ht="14.25" customHeight="1" x14ac:dyDescent="0.15">
      <c r="B28" s="206"/>
      <c r="C28" s="326" t="s">
        <v>172</v>
      </c>
      <c r="D28" s="326"/>
      <c r="E28" s="326"/>
      <c r="H28" s="221"/>
      <c r="I28" s="221"/>
      <c r="J28" s="221"/>
      <c r="M28" s="221"/>
      <c r="N28" s="221"/>
      <c r="O28" s="221"/>
      <c r="P28" s="143"/>
      <c r="T28" s="72"/>
      <c r="U28" s="206"/>
      <c r="V28" s="326" t="s">
        <v>172</v>
      </c>
      <c r="W28" s="326"/>
      <c r="X28" s="326"/>
      <c r="AA28" s="221"/>
      <c r="AB28" s="221"/>
      <c r="AC28" s="221"/>
      <c r="AF28" s="221"/>
      <c r="AG28" s="221"/>
      <c r="AH28" s="221"/>
      <c r="AI28" s="143"/>
      <c r="AK28" s="64"/>
    </row>
    <row r="29" spans="2:37" ht="14.25" customHeight="1" x14ac:dyDescent="0.15">
      <c r="B29" s="206"/>
      <c r="C29" s="206"/>
      <c r="D29" s="206"/>
      <c r="F29" s="309"/>
      <c r="G29" s="310"/>
      <c r="H29" s="310"/>
      <c r="I29" s="311"/>
      <c r="K29" s="309"/>
      <c r="L29" s="310"/>
      <c r="M29" s="310"/>
      <c r="N29" s="311"/>
      <c r="O29" s="143"/>
      <c r="Q29" s="206"/>
      <c r="R29" s="206"/>
      <c r="S29" s="206"/>
      <c r="T29" s="278"/>
      <c r="U29" s="206"/>
      <c r="V29" s="206"/>
      <c r="W29" s="206"/>
      <c r="Y29" s="309">
        <v>46316</v>
      </c>
      <c r="Z29" s="310"/>
      <c r="AA29" s="310"/>
      <c r="AB29" s="311"/>
      <c r="AD29" s="309">
        <v>46318</v>
      </c>
      <c r="AE29" s="310"/>
      <c r="AF29" s="310"/>
      <c r="AG29" s="311"/>
      <c r="AH29" s="143"/>
      <c r="AK29" s="64"/>
    </row>
    <row r="30" spans="2:37" ht="14.25" customHeight="1" x14ac:dyDescent="0.15">
      <c r="E30" s="172" t="s">
        <v>162</v>
      </c>
      <c r="F30" s="312"/>
      <c r="G30" s="313"/>
      <c r="H30" s="313"/>
      <c r="I30" s="314"/>
      <c r="J30" s="172" t="s">
        <v>163</v>
      </c>
      <c r="K30" s="312"/>
      <c r="L30" s="313"/>
      <c r="M30" s="313"/>
      <c r="N30" s="314"/>
      <c r="O30" s="143"/>
      <c r="T30" s="72"/>
      <c r="W30" s="12"/>
      <c r="X30" s="172" t="s">
        <v>162</v>
      </c>
      <c r="Y30" s="312"/>
      <c r="Z30" s="313"/>
      <c r="AA30" s="313"/>
      <c r="AB30" s="314"/>
      <c r="AC30" s="172" t="s">
        <v>163</v>
      </c>
      <c r="AD30" s="312"/>
      <c r="AE30" s="313"/>
      <c r="AF30" s="313"/>
      <c r="AG30" s="314"/>
      <c r="AH30" s="143"/>
      <c r="AK30" s="64"/>
    </row>
    <row r="31" spans="2:37" ht="14.25" customHeight="1" x14ac:dyDescent="0.15">
      <c r="E31" s="12"/>
      <c r="G31" s="158"/>
      <c r="H31" s="158"/>
      <c r="I31" s="158"/>
      <c r="J31" s="158"/>
      <c r="K31" s="158"/>
      <c r="L31" s="158"/>
      <c r="M31" s="158"/>
      <c r="N31" s="158"/>
      <c r="O31" s="158"/>
      <c r="T31" s="72"/>
      <c r="X31" s="12"/>
      <c r="Z31" s="158"/>
      <c r="AA31" s="158"/>
      <c r="AB31" s="158"/>
      <c r="AC31" s="158"/>
      <c r="AD31" s="158"/>
      <c r="AE31" s="158"/>
      <c r="AF31" s="158"/>
      <c r="AG31" s="158"/>
      <c r="AH31" s="158"/>
      <c r="AK31" s="64"/>
    </row>
    <row r="32" spans="2:37" ht="14.25" customHeight="1" x14ac:dyDescent="0.15">
      <c r="C32" s="15" t="s">
        <v>173</v>
      </c>
      <c r="D32" s="15"/>
      <c r="E32" s="143"/>
      <c r="F32" s="143"/>
      <c r="G32" s="143"/>
      <c r="H32" s="143"/>
      <c r="I32" s="143"/>
      <c r="K32" s="16"/>
      <c r="P32" s="143"/>
      <c r="Q32" s="143"/>
      <c r="R32" s="143"/>
      <c r="S32" s="143"/>
      <c r="T32" s="279"/>
      <c r="V32" s="15" t="s">
        <v>173</v>
      </c>
      <c r="W32" s="15"/>
      <c r="X32" s="143"/>
      <c r="Y32" s="143"/>
      <c r="Z32" s="143"/>
      <c r="AA32" s="143"/>
      <c r="AB32" s="143"/>
      <c r="AD32" s="16"/>
      <c r="AI32" s="143"/>
      <c r="AJ32" s="143"/>
      <c r="AK32" s="64"/>
    </row>
    <row r="33" spans="2:37" ht="14.25" customHeight="1" thickBot="1" x14ac:dyDescent="0.2">
      <c r="C33" s="15"/>
      <c r="D33" s="15"/>
      <c r="E33" s="143"/>
      <c r="F33" s="143"/>
      <c r="G33" s="143"/>
      <c r="H33" s="143"/>
      <c r="I33" s="143"/>
      <c r="K33" s="16"/>
      <c r="P33" s="143"/>
      <c r="Q33" s="143"/>
      <c r="R33" s="143"/>
      <c r="S33" s="143"/>
      <c r="T33" s="279"/>
      <c r="V33" s="15"/>
      <c r="W33" s="15"/>
      <c r="X33" s="143"/>
      <c r="Y33" s="143"/>
      <c r="Z33" s="143"/>
      <c r="AA33" s="143"/>
      <c r="AB33" s="143"/>
      <c r="AD33" s="16"/>
      <c r="AI33" s="143"/>
      <c r="AJ33" s="143"/>
      <c r="AK33" s="64"/>
    </row>
    <row r="34" spans="2:37" ht="14.25" customHeight="1" x14ac:dyDescent="0.15">
      <c r="B34" s="143"/>
      <c r="D34" s="15"/>
      <c r="G34" s="472">
        <f>M43</f>
        <v>0</v>
      </c>
      <c r="H34" s="473"/>
      <c r="I34" s="474"/>
      <c r="J34" s="143"/>
      <c r="K34" s="478" t="s">
        <v>188</v>
      </c>
      <c r="L34" s="478"/>
      <c r="M34" s="479">
        <f>H43</f>
        <v>0</v>
      </c>
      <c r="N34" s="480"/>
      <c r="O34" s="480"/>
      <c r="P34" s="143"/>
      <c r="Q34" s="143"/>
      <c r="R34" s="143"/>
      <c r="S34" s="143"/>
      <c r="T34" s="279"/>
      <c r="U34" s="143"/>
      <c r="W34" s="15"/>
      <c r="Z34" s="472">
        <f>AF43</f>
        <v>270000</v>
      </c>
      <c r="AA34" s="473"/>
      <c r="AB34" s="474"/>
      <c r="AC34" s="143"/>
      <c r="AD34" s="478" t="s">
        <v>188</v>
      </c>
      <c r="AE34" s="478"/>
      <c r="AF34" s="479">
        <f>AA43</f>
        <v>150000</v>
      </c>
      <c r="AG34" s="480"/>
      <c r="AH34" s="480"/>
      <c r="AI34" s="143"/>
      <c r="AJ34" s="143"/>
      <c r="AK34" s="64"/>
    </row>
    <row r="35" spans="2:37" ht="15" thickBot="1" x14ac:dyDescent="0.2">
      <c r="B35" s="143"/>
      <c r="C35" s="36"/>
      <c r="D35" s="222"/>
      <c r="E35" s="223"/>
      <c r="F35" s="224" t="s">
        <v>171</v>
      </c>
      <c r="G35" s="475"/>
      <c r="H35" s="476"/>
      <c r="I35" s="477"/>
      <c r="J35" s="143"/>
      <c r="K35" s="481" t="s">
        <v>30</v>
      </c>
      <c r="L35" s="481"/>
      <c r="M35" s="482">
        <f>K43</f>
        <v>0</v>
      </c>
      <c r="N35" s="483"/>
      <c r="O35" s="483"/>
      <c r="P35" s="159" t="s">
        <v>165</v>
      </c>
      <c r="T35" s="72"/>
      <c r="U35" s="143"/>
      <c r="V35" s="36"/>
      <c r="W35" s="222"/>
      <c r="X35" s="223"/>
      <c r="Y35" s="224" t="s">
        <v>171</v>
      </c>
      <c r="Z35" s="475"/>
      <c r="AA35" s="476"/>
      <c r="AB35" s="477"/>
      <c r="AC35" s="143"/>
      <c r="AD35" s="481" t="s">
        <v>30</v>
      </c>
      <c r="AE35" s="481"/>
      <c r="AF35" s="482">
        <f>AD43</f>
        <v>120000</v>
      </c>
      <c r="AG35" s="483"/>
      <c r="AH35" s="483"/>
      <c r="AI35" s="159" t="s">
        <v>165</v>
      </c>
      <c r="AK35" s="64"/>
    </row>
    <row r="36" spans="2:37" ht="24" customHeight="1" thickTop="1" x14ac:dyDescent="0.15">
      <c r="B36" s="143"/>
      <c r="C36" s="461" t="s">
        <v>166</v>
      </c>
      <c r="D36" s="461"/>
      <c r="E36" s="462" t="s">
        <v>192</v>
      </c>
      <c r="F36" s="463"/>
      <c r="G36" s="225" t="s">
        <v>182</v>
      </c>
      <c r="H36" s="464" t="s">
        <v>185</v>
      </c>
      <c r="I36" s="465"/>
      <c r="J36" s="199" t="s">
        <v>183</v>
      </c>
      <c r="K36" s="466" t="s">
        <v>30</v>
      </c>
      <c r="L36" s="467"/>
      <c r="M36" s="468" t="s">
        <v>39</v>
      </c>
      <c r="N36" s="469"/>
      <c r="O36" s="470" t="s">
        <v>184</v>
      </c>
      <c r="P36" s="471"/>
      <c r="Q36" s="160"/>
      <c r="R36" s="160"/>
      <c r="S36" s="160"/>
      <c r="T36" s="280"/>
      <c r="U36" s="143"/>
      <c r="V36" s="461" t="s">
        <v>166</v>
      </c>
      <c r="W36" s="461"/>
      <c r="X36" s="462" t="s">
        <v>192</v>
      </c>
      <c r="Y36" s="463"/>
      <c r="Z36" s="225" t="s">
        <v>182</v>
      </c>
      <c r="AA36" s="464" t="s">
        <v>185</v>
      </c>
      <c r="AB36" s="465"/>
      <c r="AC36" s="199" t="s">
        <v>183</v>
      </c>
      <c r="AD36" s="466" t="s">
        <v>30</v>
      </c>
      <c r="AE36" s="467"/>
      <c r="AF36" s="468" t="s">
        <v>39</v>
      </c>
      <c r="AG36" s="469"/>
      <c r="AH36" s="470" t="s">
        <v>184</v>
      </c>
      <c r="AI36" s="471"/>
      <c r="AJ36" s="281"/>
      <c r="AK36" s="112"/>
    </row>
    <row r="37" spans="2:37" ht="14.25" customHeight="1" x14ac:dyDescent="0.15">
      <c r="B37" s="143"/>
      <c r="C37" s="451" t="s">
        <v>109</v>
      </c>
      <c r="D37" s="451"/>
      <c r="E37" s="452"/>
      <c r="F37" s="453"/>
      <c r="G37" s="200"/>
      <c r="H37" s="454"/>
      <c r="I37" s="454"/>
      <c r="J37" s="197"/>
      <c r="K37" s="455">
        <f t="shared" ref="K37:K42" si="0">J37*1000</f>
        <v>0</v>
      </c>
      <c r="L37" s="456"/>
      <c r="M37" s="457">
        <f t="shared" ref="M37:M43" si="1">H37+K37</f>
        <v>0</v>
      </c>
      <c r="N37" s="458"/>
      <c r="O37" s="459">
        <f>E37+M37</f>
        <v>0</v>
      </c>
      <c r="P37" s="460"/>
      <c r="Q37" s="160"/>
      <c r="R37" s="160"/>
      <c r="S37" s="160"/>
      <c r="T37" s="280"/>
      <c r="U37" s="143"/>
      <c r="V37" s="451" t="s">
        <v>109</v>
      </c>
      <c r="W37" s="451"/>
      <c r="X37" s="452"/>
      <c r="Y37" s="453"/>
      <c r="Z37" s="200"/>
      <c r="AA37" s="454"/>
      <c r="AB37" s="454"/>
      <c r="AC37" s="197"/>
      <c r="AD37" s="455">
        <f t="shared" ref="AD37:AD42" si="2">AC37*1000</f>
        <v>0</v>
      </c>
      <c r="AE37" s="456"/>
      <c r="AF37" s="457">
        <f t="shared" ref="AF37:AF43" si="3">AA37+AD37</f>
        <v>0</v>
      </c>
      <c r="AG37" s="458"/>
      <c r="AH37" s="459">
        <f>X37+AF37</f>
        <v>0</v>
      </c>
      <c r="AI37" s="460"/>
      <c r="AJ37" s="281"/>
      <c r="AK37" s="64"/>
    </row>
    <row r="38" spans="2:37" ht="14.25" customHeight="1" x14ac:dyDescent="0.15">
      <c r="B38" s="143"/>
      <c r="C38" s="451" t="s">
        <v>157</v>
      </c>
      <c r="D38" s="451"/>
      <c r="E38" s="452"/>
      <c r="F38" s="453"/>
      <c r="G38" s="200"/>
      <c r="H38" s="454"/>
      <c r="I38" s="454"/>
      <c r="J38" s="197"/>
      <c r="K38" s="455">
        <f t="shared" si="0"/>
        <v>0</v>
      </c>
      <c r="L38" s="456"/>
      <c r="M38" s="457">
        <f t="shared" si="1"/>
        <v>0</v>
      </c>
      <c r="N38" s="458"/>
      <c r="O38" s="459">
        <f t="shared" ref="O38:O41" si="4">E38+M38</f>
        <v>0</v>
      </c>
      <c r="P38" s="460"/>
      <c r="Q38" s="160"/>
      <c r="R38" s="160"/>
      <c r="S38" s="160"/>
      <c r="T38" s="280"/>
      <c r="U38" s="143"/>
      <c r="V38" s="451" t="s">
        <v>157</v>
      </c>
      <c r="W38" s="451"/>
      <c r="X38" s="452"/>
      <c r="Y38" s="453"/>
      <c r="Z38" s="200">
        <v>60</v>
      </c>
      <c r="AA38" s="454">
        <v>150000</v>
      </c>
      <c r="AB38" s="454"/>
      <c r="AC38" s="197">
        <v>120</v>
      </c>
      <c r="AD38" s="455">
        <f t="shared" si="2"/>
        <v>120000</v>
      </c>
      <c r="AE38" s="456"/>
      <c r="AF38" s="457">
        <f t="shared" si="3"/>
        <v>270000</v>
      </c>
      <c r="AG38" s="458"/>
      <c r="AH38" s="459">
        <f t="shared" ref="AH38:AH41" si="5">X38+AF38</f>
        <v>270000</v>
      </c>
      <c r="AI38" s="460"/>
      <c r="AJ38" s="281"/>
      <c r="AK38" s="64"/>
    </row>
    <row r="39" spans="2:37" ht="14.25" customHeight="1" x14ac:dyDescent="0.15">
      <c r="B39" s="143"/>
      <c r="C39" s="451" t="s">
        <v>33</v>
      </c>
      <c r="D39" s="451"/>
      <c r="E39" s="452"/>
      <c r="F39" s="453"/>
      <c r="G39" s="200"/>
      <c r="H39" s="454"/>
      <c r="I39" s="454"/>
      <c r="J39" s="197"/>
      <c r="K39" s="455">
        <f t="shared" si="0"/>
        <v>0</v>
      </c>
      <c r="L39" s="456"/>
      <c r="M39" s="457">
        <f t="shared" si="1"/>
        <v>0</v>
      </c>
      <c r="N39" s="458"/>
      <c r="O39" s="459">
        <f t="shared" si="4"/>
        <v>0</v>
      </c>
      <c r="P39" s="460"/>
      <c r="Q39" s="162"/>
      <c r="R39" s="162"/>
      <c r="S39" s="162"/>
      <c r="T39" s="282"/>
      <c r="U39" s="143"/>
      <c r="V39" s="451" t="s">
        <v>33</v>
      </c>
      <c r="W39" s="451"/>
      <c r="X39" s="452"/>
      <c r="Y39" s="453"/>
      <c r="Z39" s="200"/>
      <c r="AA39" s="454"/>
      <c r="AB39" s="454"/>
      <c r="AC39" s="197"/>
      <c r="AD39" s="455">
        <f t="shared" si="2"/>
        <v>0</v>
      </c>
      <c r="AE39" s="456"/>
      <c r="AF39" s="457">
        <f t="shared" si="3"/>
        <v>0</v>
      </c>
      <c r="AG39" s="458"/>
      <c r="AH39" s="459">
        <f t="shared" si="5"/>
        <v>0</v>
      </c>
      <c r="AI39" s="460"/>
      <c r="AJ39" s="283"/>
      <c r="AK39" s="64"/>
    </row>
    <row r="40" spans="2:37" ht="14.25" customHeight="1" x14ac:dyDescent="0.15">
      <c r="B40" s="143"/>
      <c r="C40" s="451" t="s">
        <v>106</v>
      </c>
      <c r="D40" s="451"/>
      <c r="E40" s="452"/>
      <c r="F40" s="453"/>
      <c r="G40" s="200"/>
      <c r="H40" s="454"/>
      <c r="I40" s="454"/>
      <c r="J40" s="197"/>
      <c r="K40" s="455">
        <f t="shared" si="0"/>
        <v>0</v>
      </c>
      <c r="L40" s="456"/>
      <c r="M40" s="457">
        <f t="shared" si="1"/>
        <v>0</v>
      </c>
      <c r="N40" s="458"/>
      <c r="O40" s="459">
        <f t="shared" si="4"/>
        <v>0</v>
      </c>
      <c r="P40" s="460"/>
      <c r="Q40" s="162"/>
      <c r="R40" s="162"/>
      <c r="S40" s="162"/>
      <c r="T40" s="282"/>
      <c r="U40" s="143"/>
      <c r="V40" s="451" t="s">
        <v>106</v>
      </c>
      <c r="W40" s="451"/>
      <c r="X40" s="452"/>
      <c r="Y40" s="453"/>
      <c r="Z40" s="200"/>
      <c r="AA40" s="454"/>
      <c r="AB40" s="454"/>
      <c r="AC40" s="197"/>
      <c r="AD40" s="455">
        <f t="shared" si="2"/>
        <v>0</v>
      </c>
      <c r="AE40" s="456"/>
      <c r="AF40" s="457">
        <f t="shared" si="3"/>
        <v>0</v>
      </c>
      <c r="AG40" s="458"/>
      <c r="AH40" s="459">
        <f t="shared" si="5"/>
        <v>0</v>
      </c>
      <c r="AI40" s="460"/>
      <c r="AJ40" s="283"/>
      <c r="AK40" s="64"/>
    </row>
    <row r="41" spans="2:37" ht="14.25" customHeight="1" x14ac:dyDescent="0.15">
      <c r="B41" s="143"/>
      <c r="C41" s="451" t="s">
        <v>107</v>
      </c>
      <c r="D41" s="451"/>
      <c r="E41" s="452"/>
      <c r="F41" s="453"/>
      <c r="G41" s="200"/>
      <c r="H41" s="454"/>
      <c r="I41" s="454"/>
      <c r="J41" s="197"/>
      <c r="K41" s="455">
        <f t="shared" si="0"/>
        <v>0</v>
      </c>
      <c r="L41" s="456"/>
      <c r="M41" s="457">
        <f t="shared" si="1"/>
        <v>0</v>
      </c>
      <c r="N41" s="458"/>
      <c r="O41" s="459">
        <f t="shared" si="4"/>
        <v>0</v>
      </c>
      <c r="P41" s="460"/>
      <c r="Q41" s="162"/>
      <c r="R41" s="162"/>
      <c r="S41" s="162"/>
      <c r="T41" s="282"/>
      <c r="U41" s="143"/>
      <c r="V41" s="451" t="s">
        <v>107</v>
      </c>
      <c r="W41" s="451"/>
      <c r="X41" s="452"/>
      <c r="Y41" s="453"/>
      <c r="Z41" s="200"/>
      <c r="AA41" s="454"/>
      <c r="AB41" s="454"/>
      <c r="AC41" s="197"/>
      <c r="AD41" s="455">
        <f t="shared" si="2"/>
        <v>0</v>
      </c>
      <c r="AE41" s="456"/>
      <c r="AF41" s="457">
        <f t="shared" si="3"/>
        <v>0</v>
      </c>
      <c r="AG41" s="458"/>
      <c r="AH41" s="459">
        <f t="shared" si="5"/>
        <v>0</v>
      </c>
      <c r="AI41" s="460"/>
      <c r="AJ41" s="283"/>
      <c r="AK41" s="64"/>
    </row>
    <row r="42" spans="2:37" ht="14.25" customHeight="1" thickBot="1" x14ac:dyDescent="0.2">
      <c r="B42" s="143"/>
      <c r="C42" s="441" t="s">
        <v>108</v>
      </c>
      <c r="D42" s="441"/>
      <c r="E42" s="442"/>
      <c r="F42" s="443"/>
      <c r="G42" s="201"/>
      <c r="H42" s="444"/>
      <c r="I42" s="444"/>
      <c r="J42" s="198"/>
      <c r="K42" s="445">
        <f t="shared" si="0"/>
        <v>0</v>
      </c>
      <c r="L42" s="446"/>
      <c r="M42" s="447">
        <f t="shared" si="1"/>
        <v>0</v>
      </c>
      <c r="N42" s="448"/>
      <c r="O42" s="449">
        <f>E42+M42</f>
        <v>0</v>
      </c>
      <c r="P42" s="450"/>
      <c r="Q42" s="161"/>
      <c r="R42" s="161"/>
      <c r="S42" s="161"/>
      <c r="T42" s="284"/>
      <c r="U42" s="143"/>
      <c r="V42" s="441" t="s">
        <v>108</v>
      </c>
      <c r="W42" s="441"/>
      <c r="X42" s="442"/>
      <c r="Y42" s="443"/>
      <c r="Z42" s="201"/>
      <c r="AA42" s="444"/>
      <c r="AB42" s="444"/>
      <c r="AC42" s="198"/>
      <c r="AD42" s="445">
        <f t="shared" si="2"/>
        <v>0</v>
      </c>
      <c r="AE42" s="446"/>
      <c r="AF42" s="447">
        <f t="shared" si="3"/>
        <v>0</v>
      </c>
      <c r="AG42" s="448"/>
      <c r="AH42" s="449">
        <f>X42+AF42</f>
        <v>0</v>
      </c>
      <c r="AI42" s="450"/>
      <c r="AJ42" s="285"/>
      <c r="AK42" s="64"/>
    </row>
    <row r="43" spans="2:37" ht="14.25" customHeight="1" thickBot="1" x14ac:dyDescent="0.2">
      <c r="B43" s="143"/>
      <c r="C43" s="428" t="s">
        <v>38</v>
      </c>
      <c r="D43" s="429"/>
      <c r="E43" s="430">
        <f>SUM(E37:F42)</f>
        <v>0</v>
      </c>
      <c r="F43" s="431"/>
      <c r="G43" s="202">
        <f>SUM(G37:G42)</f>
        <v>0</v>
      </c>
      <c r="H43" s="432">
        <f>SUM(H37:I42)</f>
        <v>0</v>
      </c>
      <c r="I43" s="432"/>
      <c r="J43" s="203">
        <f>SUM(J37:J42)</f>
        <v>0</v>
      </c>
      <c r="K43" s="432">
        <f>SUM(K37:L42)</f>
        <v>0</v>
      </c>
      <c r="L43" s="433"/>
      <c r="M43" s="434">
        <f t="shared" si="1"/>
        <v>0</v>
      </c>
      <c r="N43" s="435"/>
      <c r="O43" s="436">
        <f>SUM(O37:P42)</f>
        <v>0</v>
      </c>
      <c r="P43" s="437"/>
      <c r="Q43" s="161"/>
      <c r="R43" s="161"/>
      <c r="S43" s="161"/>
      <c r="T43" s="284"/>
      <c r="U43" s="143"/>
      <c r="V43" s="428" t="s">
        <v>38</v>
      </c>
      <c r="W43" s="429"/>
      <c r="X43" s="430">
        <f>SUM(X37:Y42)</f>
        <v>0</v>
      </c>
      <c r="Y43" s="431"/>
      <c r="Z43" s="202">
        <f>SUM(Z37:Z42)</f>
        <v>60</v>
      </c>
      <c r="AA43" s="432">
        <f>SUM(AA37:AB42)</f>
        <v>150000</v>
      </c>
      <c r="AB43" s="432"/>
      <c r="AC43" s="203">
        <f>SUM(AC37:AC42)</f>
        <v>120</v>
      </c>
      <c r="AD43" s="432">
        <f>SUM(AD37:AE42)</f>
        <v>120000</v>
      </c>
      <c r="AE43" s="433"/>
      <c r="AF43" s="434">
        <f t="shared" si="3"/>
        <v>270000</v>
      </c>
      <c r="AG43" s="435"/>
      <c r="AH43" s="436">
        <f>SUM(AH37:AI42)</f>
        <v>270000</v>
      </c>
      <c r="AI43" s="437"/>
      <c r="AJ43" s="285"/>
      <c r="AK43" s="64"/>
    </row>
    <row r="44" spans="2:37" ht="14.25" customHeight="1" x14ac:dyDescent="0.15">
      <c r="C44" s="21"/>
      <c r="G44" s="17"/>
      <c r="H44" s="17"/>
      <c r="I44" s="17"/>
      <c r="J44" s="17"/>
      <c r="K44" s="17"/>
      <c r="L44" s="17"/>
      <c r="M44" s="17"/>
      <c r="N44" s="21"/>
      <c r="T44" s="72"/>
      <c r="V44" s="21"/>
      <c r="Z44" s="17"/>
      <c r="AA44" s="17"/>
      <c r="AB44" s="17"/>
      <c r="AC44" s="17"/>
      <c r="AD44" s="17"/>
      <c r="AE44" s="17"/>
      <c r="AF44" s="17"/>
      <c r="AG44" s="21"/>
      <c r="AK44" s="64"/>
    </row>
    <row r="45" spans="2:37" ht="14.25" customHeight="1" x14ac:dyDescent="0.15">
      <c r="B45" s="143"/>
      <c r="C45" s="438" t="s">
        <v>149</v>
      </c>
      <c r="D45" s="438"/>
      <c r="E45" s="438"/>
      <c r="F45" s="143"/>
      <c r="G45" s="143"/>
      <c r="H45" s="143"/>
      <c r="I45" s="143"/>
      <c r="J45" s="166"/>
      <c r="P45" s="169"/>
      <c r="Q45" s="161"/>
      <c r="R45" s="161"/>
      <c r="S45" s="161"/>
      <c r="T45" s="284"/>
      <c r="U45" s="143"/>
      <c r="V45" s="438" t="s">
        <v>149</v>
      </c>
      <c r="W45" s="438"/>
      <c r="X45" s="438"/>
      <c r="Y45" s="143"/>
      <c r="Z45" s="143"/>
      <c r="AA45" s="143"/>
      <c r="AB45" s="143"/>
      <c r="AC45" s="166"/>
      <c r="AI45" s="169"/>
      <c r="AJ45" s="285"/>
      <c r="AK45" s="64"/>
    </row>
    <row r="46" spans="2:37" ht="14.25" customHeight="1" x14ac:dyDescent="0.15">
      <c r="B46" s="160"/>
      <c r="C46" s="7" t="s">
        <v>251</v>
      </c>
      <c r="D46" s="205"/>
      <c r="E46" s="205"/>
      <c r="F46" s="143"/>
      <c r="G46" s="143"/>
      <c r="H46" s="143"/>
      <c r="I46" s="143"/>
      <c r="M46" s="16"/>
      <c r="T46" s="72"/>
      <c r="U46" s="281"/>
      <c r="V46" s="7" t="s">
        <v>251</v>
      </c>
      <c r="W46" s="205"/>
      <c r="X46" s="205"/>
      <c r="Y46" s="143"/>
      <c r="Z46" s="143"/>
      <c r="AA46" s="143"/>
      <c r="AB46" s="143"/>
      <c r="AF46" s="16" t="s">
        <v>225</v>
      </c>
      <c r="AK46" s="64"/>
    </row>
    <row r="47" spans="2:37" ht="14.25" customHeight="1" x14ac:dyDescent="0.15">
      <c r="B47" s="160"/>
      <c r="C47" s="205" t="s">
        <v>214</v>
      </c>
      <c r="D47" s="205"/>
      <c r="E47" s="205"/>
      <c r="F47" s="143"/>
      <c r="G47" s="143"/>
      <c r="H47" s="143"/>
      <c r="I47" s="143"/>
      <c r="T47" s="72"/>
      <c r="U47" s="281"/>
      <c r="V47" s="205" t="s">
        <v>214</v>
      </c>
      <c r="W47" s="205"/>
      <c r="X47" s="205"/>
      <c r="Y47" s="143"/>
      <c r="Z47" s="143"/>
      <c r="AA47" s="143"/>
      <c r="AB47" s="143"/>
      <c r="AK47" s="64"/>
    </row>
    <row r="48" spans="2:37" ht="14.25" customHeight="1" x14ac:dyDescent="0.15">
      <c r="C48" s="205" t="s">
        <v>195</v>
      </c>
      <c r="D48" s="205"/>
      <c r="E48" s="205"/>
      <c r="I48" s="162"/>
      <c r="T48" s="72"/>
      <c r="V48" s="205" t="s">
        <v>195</v>
      </c>
      <c r="W48" s="205"/>
      <c r="X48" s="205"/>
      <c r="AB48" s="283"/>
      <c r="AK48" s="64"/>
    </row>
    <row r="49" spans="2:37" ht="14.25" customHeight="1" x14ac:dyDescent="0.15">
      <c r="C49" s="205" t="s">
        <v>199</v>
      </c>
      <c r="D49" s="205"/>
      <c r="T49" s="72"/>
      <c r="V49" s="205" t="s">
        <v>199</v>
      </c>
      <c r="W49" s="205"/>
      <c r="AK49" s="64"/>
    </row>
    <row r="50" spans="2:37" ht="14.25" customHeight="1" x14ac:dyDescent="0.15">
      <c r="C50" s="205" t="s">
        <v>198</v>
      </c>
      <c r="D50" s="205"/>
      <c r="T50" s="72"/>
      <c r="V50" s="205" t="s">
        <v>198</v>
      </c>
      <c r="W50" s="205"/>
      <c r="AK50" s="64"/>
    </row>
    <row r="51" spans="2:37" ht="14.25" customHeight="1" x14ac:dyDescent="0.15">
      <c r="C51" s="205"/>
      <c r="D51" s="205" t="s">
        <v>216</v>
      </c>
      <c r="T51" s="72"/>
      <c r="V51" s="205"/>
      <c r="W51" s="205" t="s">
        <v>216</v>
      </c>
      <c r="AK51" s="64"/>
    </row>
    <row r="52" spans="2:37" ht="14.25" customHeight="1" x14ac:dyDescent="0.15">
      <c r="C52" s="205"/>
      <c r="D52" s="205" t="s">
        <v>196</v>
      </c>
      <c r="T52" s="72"/>
      <c r="V52" s="205"/>
      <c r="W52" s="205" t="s">
        <v>196</v>
      </c>
      <c r="AK52" s="64"/>
    </row>
    <row r="53" spans="2:37" ht="14.25" customHeight="1" x14ac:dyDescent="0.15">
      <c r="C53" s="205"/>
      <c r="D53" s="205" t="s">
        <v>250</v>
      </c>
      <c r="T53" s="72"/>
      <c r="V53" s="205"/>
      <c r="W53" s="205" t="s">
        <v>250</v>
      </c>
      <c r="AK53" s="64"/>
    </row>
    <row r="54" spans="2:37" ht="14.25" customHeight="1" thickBot="1" x14ac:dyDescent="0.2">
      <c r="B54" s="65"/>
      <c r="C54" s="212" t="s">
        <v>197</v>
      </c>
      <c r="D54" s="65"/>
      <c r="E54" s="65"/>
      <c r="F54" s="65"/>
      <c r="G54" s="65"/>
      <c r="H54" s="65"/>
      <c r="I54" s="65"/>
      <c r="T54" s="72"/>
      <c r="U54" s="65"/>
      <c r="V54" s="212" t="s">
        <v>197</v>
      </c>
      <c r="W54" s="65"/>
      <c r="X54" s="65"/>
      <c r="Y54" s="65"/>
      <c r="Z54" s="65"/>
      <c r="AA54" s="65"/>
      <c r="AB54" s="65"/>
      <c r="AK54" s="64"/>
    </row>
    <row r="55" spans="2:37" ht="14.25" customHeight="1" x14ac:dyDescent="0.15">
      <c r="C55" s="58" t="s">
        <v>223</v>
      </c>
      <c r="F55" s="21"/>
      <c r="G55" s="21"/>
      <c r="H55" s="21"/>
      <c r="I55" s="21"/>
      <c r="J55" s="69"/>
      <c r="K55" s="69"/>
      <c r="L55" s="69"/>
      <c r="M55" s="69"/>
      <c r="N55" s="69"/>
      <c r="O55" s="69"/>
      <c r="P55" s="69"/>
      <c r="Q55" s="69"/>
      <c r="T55" s="72"/>
      <c r="V55" s="58" t="s">
        <v>223</v>
      </c>
      <c r="Y55" s="21"/>
      <c r="Z55" s="21"/>
      <c r="AA55" s="21"/>
      <c r="AB55" s="21"/>
      <c r="AC55" s="69"/>
      <c r="AD55" s="69"/>
      <c r="AE55" s="69"/>
      <c r="AF55" s="69"/>
      <c r="AG55" s="69"/>
      <c r="AH55" s="69"/>
      <c r="AI55" s="69"/>
      <c r="AJ55" s="69"/>
      <c r="AK55" s="64"/>
    </row>
    <row r="56" spans="2:37" ht="14.25" customHeight="1" x14ac:dyDescent="0.15">
      <c r="C56" s="58"/>
      <c r="F56" s="21"/>
      <c r="G56" s="21"/>
      <c r="H56" s="21"/>
      <c r="I56" s="21"/>
      <c r="T56" s="72"/>
      <c r="V56" s="58"/>
      <c r="Y56" s="21"/>
      <c r="Z56" s="21"/>
      <c r="AA56" s="21"/>
      <c r="AB56" s="21"/>
      <c r="AK56" s="64"/>
    </row>
    <row r="57" spans="2:37" ht="14.25" customHeight="1" x14ac:dyDescent="0.15">
      <c r="C57" s="303" t="s">
        <v>249</v>
      </c>
      <c r="D57" s="303"/>
      <c r="E57" s="303"/>
      <c r="F57" s="303"/>
      <c r="G57" s="303"/>
      <c r="H57" s="303"/>
      <c r="I57" s="303"/>
      <c r="J57" s="303"/>
      <c r="K57" s="303"/>
      <c r="L57" s="303"/>
      <c r="M57" s="303"/>
      <c r="N57" s="303"/>
      <c r="O57" s="303"/>
      <c r="P57" s="303"/>
      <c r="Q57" s="303"/>
      <c r="R57" s="17"/>
      <c r="S57" s="17"/>
      <c r="T57" s="286"/>
      <c r="V57" s="303" t="s">
        <v>249</v>
      </c>
      <c r="W57" s="303"/>
      <c r="X57" s="303"/>
      <c r="Y57" s="303"/>
      <c r="Z57" s="303"/>
      <c r="AA57" s="303"/>
      <c r="AB57" s="303"/>
      <c r="AC57" s="303"/>
      <c r="AD57" s="303"/>
      <c r="AE57" s="303"/>
      <c r="AF57" s="303"/>
      <c r="AG57" s="303"/>
      <c r="AH57" s="303"/>
      <c r="AI57" s="303"/>
      <c r="AJ57" s="303"/>
      <c r="AK57" s="64"/>
    </row>
    <row r="58" spans="2:37" ht="17.25" customHeight="1" x14ac:dyDescent="0.15">
      <c r="C58" s="17"/>
      <c r="D58" s="17"/>
      <c r="E58" s="17"/>
      <c r="F58" s="17"/>
      <c r="G58" s="17"/>
      <c r="H58" s="17"/>
      <c r="I58" s="17"/>
      <c r="J58" s="17"/>
      <c r="T58" s="72"/>
      <c r="V58" s="17"/>
      <c r="W58" s="17"/>
      <c r="X58" s="17"/>
      <c r="Y58" s="17"/>
      <c r="Z58" s="17"/>
      <c r="AA58" s="17"/>
      <c r="AB58" s="17"/>
      <c r="AC58" s="17"/>
      <c r="AK58" s="64"/>
    </row>
    <row r="59" spans="2:37" ht="17.25" customHeight="1" thickBot="1" x14ac:dyDescent="0.2">
      <c r="E59" s="143" t="s">
        <v>227</v>
      </c>
      <c r="F59" s="143"/>
      <c r="G59" s="143" t="s">
        <v>228</v>
      </c>
      <c r="H59" s="143"/>
      <c r="I59" s="143" t="s">
        <v>229</v>
      </c>
      <c r="J59" s="143"/>
      <c r="K59" s="422" t="s">
        <v>2</v>
      </c>
      <c r="L59" s="422"/>
      <c r="M59" s="439">
        <f>情報シート!C7</f>
        <v>0</v>
      </c>
      <c r="N59" s="439"/>
      <c r="O59" s="439"/>
      <c r="P59" s="439"/>
      <c r="Q59" s="439"/>
      <c r="R59" s="99"/>
      <c r="S59" s="99"/>
      <c r="T59" s="287"/>
      <c r="X59" s="143" t="s">
        <v>227</v>
      </c>
      <c r="Y59" s="143"/>
      <c r="Z59" s="143" t="s">
        <v>228</v>
      </c>
      <c r="AA59" s="143"/>
      <c r="AB59" s="143" t="s">
        <v>229</v>
      </c>
      <c r="AC59" s="143"/>
      <c r="AD59" s="422" t="s">
        <v>2</v>
      </c>
      <c r="AE59" s="422"/>
      <c r="AF59" s="439" t="str">
        <f>情報シート!S7</f>
        <v>○●旅行株式会社</v>
      </c>
      <c r="AG59" s="439"/>
      <c r="AH59" s="439"/>
      <c r="AI59" s="439"/>
      <c r="AJ59" s="439"/>
      <c r="AK59" s="64"/>
    </row>
    <row r="60" spans="2:37" ht="17.25" customHeight="1" thickBot="1" x14ac:dyDescent="0.2">
      <c r="C60" s="421" t="s">
        <v>226</v>
      </c>
      <c r="D60" s="421"/>
      <c r="E60" s="423"/>
      <c r="F60" s="423"/>
      <c r="G60" s="317"/>
      <c r="H60" s="424"/>
      <c r="I60" s="425" t="str">
        <f>IF(G60-E60=0," ",G60-E60)</f>
        <v xml:space="preserve"> </v>
      </c>
      <c r="J60" s="426"/>
      <c r="M60" s="440">
        <f>情報シート!C8</f>
        <v>0</v>
      </c>
      <c r="N60" s="440"/>
      <c r="O60" s="440"/>
      <c r="P60" s="440"/>
      <c r="Q60" s="440"/>
      <c r="R60" s="99"/>
      <c r="S60" s="99"/>
      <c r="T60" s="287"/>
      <c r="V60" s="421" t="s">
        <v>226</v>
      </c>
      <c r="W60" s="421"/>
      <c r="X60" s="423">
        <v>65</v>
      </c>
      <c r="Y60" s="423"/>
      <c r="Z60" s="317">
        <v>60</v>
      </c>
      <c r="AA60" s="424"/>
      <c r="AB60" s="425">
        <f>IF(Z60-X60=0," ",Z60-X60)</f>
        <v>-5</v>
      </c>
      <c r="AC60" s="426"/>
      <c r="AF60" s="440" t="str">
        <f>情報シート!S8</f>
        <v>長崎支店</v>
      </c>
      <c r="AG60" s="440"/>
      <c r="AH60" s="440"/>
      <c r="AI60" s="440"/>
      <c r="AJ60" s="440"/>
      <c r="AK60" s="64"/>
    </row>
    <row r="61" spans="2:37" ht="17.25" customHeight="1" thickBot="1" x14ac:dyDescent="0.2">
      <c r="C61" s="421" t="s">
        <v>230</v>
      </c>
      <c r="D61" s="421"/>
      <c r="E61" s="423"/>
      <c r="F61" s="423"/>
      <c r="G61" s="317"/>
      <c r="H61" s="424"/>
      <c r="I61" s="425" t="str">
        <f>IF(G61-E61=0," ",G61-E61)</f>
        <v xml:space="preserve"> </v>
      </c>
      <c r="J61" s="426"/>
      <c r="K61" s="427" t="s">
        <v>3</v>
      </c>
      <c r="L61" s="427"/>
      <c r="M61" s="484">
        <f>情報シート!C9</f>
        <v>0</v>
      </c>
      <c r="N61" s="484"/>
      <c r="O61" s="484"/>
      <c r="P61" s="100"/>
      <c r="Q61" s="99"/>
      <c r="R61" s="99"/>
      <c r="S61" s="99"/>
      <c r="T61" s="287"/>
      <c r="V61" s="421" t="s">
        <v>230</v>
      </c>
      <c r="W61" s="421"/>
      <c r="X61" s="423">
        <v>130</v>
      </c>
      <c r="Y61" s="423"/>
      <c r="Z61" s="317">
        <v>120</v>
      </c>
      <c r="AA61" s="424"/>
      <c r="AB61" s="425">
        <f>IF(Z61-X61=0," ",Z61-X61)</f>
        <v>-10</v>
      </c>
      <c r="AC61" s="426"/>
      <c r="AD61" s="427" t="s">
        <v>3</v>
      </c>
      <c r="AE61" s="427"/>
      <c r="AF61" s="484" t="str">
        <f>情報シート!S9</f>
        <v>支店長</v>
      </c>
      <c r="AG61" s="484"/>
      <c r="AH61" s="484"/>
      <c r="AI61" s="100"/>
      <c r="AJ61" s="99"/>
      <c r="AK61" s="64"/>
    </row>
    <row r="62" spans="2:37" ht="17.25" customHeight="1" x14ac:dyDescent="0.15">
      <c r="E62" s="143"/>
      <c r="F62" s="143"/>
      <c r="G62" s="143"/>
      <c r="H62" s="143"/>
      <c r="I62" s="143"/>
      <c r="J62" s="143"/>
      <c r="K62" s="427" t="s">
        <v>4</v>
      </c>
      <c r="L62" s="427"/>
      <c r="M62" s="485">
        <f>情報シート!C10</f>
        <v>0</v>
      </c>
      <c r="N62" s="485"/>
      <c r="O62" s="485"/>
      <c r="P62" s="485"/>
      <c r="Q62" s="99" t="s">
        <v>5</v>
      </c>
      <c r="R62" s="99"/>
      <c r="S62" s="99"/>
      <c r="T62" s="287"/>
      <c r="X62" s="143"/>
      <c r="Y62" s="143"/>
      <c r="Z62" s="143"/>
      <c r="AA62" s="143"/>
      <c r="AB62" s="143"/>
      <c r="AC62" s="143"/>
      <c r="AD62" s="427" t="s">
        <v>4</v>
      </c>
      <c r="AE62" s="427"/>
      <c r="AF62" s="485" t="str">
        <f>情報シート!S10</f>
        <v>長崎　太郎</v>
      </c>
      <c r="AG62" s="485"/>
      <c r="AH62" s="485"/>
      <c r="AI62" s="485"/>
      <c r="AJ62" s="99" t="s">
        <v>5</v>
      </c>
      <c r="AK62" s="64"/>
    </row>
    <row r="63" spans="2:37" ht="14.25" customHeight="1" x14ac:dyDescent="0.15">
      <c r="C63" s="143"/>
      <c r="D63" s="143"/>
      <c r="K63" s="213"/>
      <c r="L63" s="213"/>
      <c r="Q63" s="163"/>
      <c r="R63" s="163"/>
      <c r="S63" s="163"/>
      <c r="T63" s="288"/>
      <c r="V63" s="143"/>
      <c r="W63" s="143"/>
      <c r="AD63" s="213"/>
      <c r="AE63" s="213"/>
      <c r="AJ63" s="163"/>
      <c r="AK63" s="64"/>
    </row>
    <row r="64" spans="2:37" ht="14.25" customHeight="1" x14ac:dyDescent="0.15">
      <c r="E64" s="205"/>
      <c r="K64" s="213"/>
      <c r="L64" s="213"/>
      <c r="Q64" s="163"/>
      <c r="R64" s="163"/>
      <c r="S64" s="163"/>
      <c r="T64" s="288"/>
      <c r="X64" s="205"/>
      <c r="AD64" s="213"/>
      <c r="AE64" s="213"/>
      <c r="AJ64" s="163"/>
      <c r="AK64" s="64"/>
    </row>
    <row r="65" spans="2:37" ht="14.25" customHeight="1" x14ac:dyDescent="0.15">
      <c r="C65" s="21"/>
      <c r="G65" s="17"/>
      <c r="H65" s="17"/>
      <c r="I65" s="17"/>
      <c r="J65" s="17"/>
      <c r="K65" s="17"/>
      <c r="L65" s="17"/>
      <c r="M65" s="17"/>
      <c r="N65" s="21"/>
      <c r="T65" s="72"/>
      <c r="V65" s="21"/>
      <c r="Z65" s="17"/>
      <c r="AA65" s="17"/>
      <c r="AB65" s="17"/>
      <c r="AC65" s="17"/>
      <c r="AD65" s="17"/>
      <c r="AE65" s="17"/>
      <c r="AF65" s="17"/>
      <c r="AG65" s="21"/>
      <c r="AK65" s="64"/>
    </row>
    <row r="66" spans="2:37" s="3" customFormat="1" ht="14.25" customHeight="1" thickBot="1" x14ac:dyDescent="0.2">
      <c r="B66" s="7"/>
      <c r="C66" s="21"/>
      <c r="D66" s="7"/>
      <c r="E66" s="7"/>
      <c r="F66" s="7"/>
      <c r="G66" s="17"/>
      <c r="H66" s="17"/>
      <c r="I66" s="17"/>
      <c r="J66" s="17"/>
      <c r="K66" s="17"/>
      <c r="L66" s="17"/>
      <c r="M66" s="17"/>
      <c r="N66" s="21"/>
      <c r="O66" s="7"/>
      <c r="P66" s="7"/>
      <c r="Q66" s="7"/>
      <c r="R66" s="7"/>
      <c r="S66" s="7"/>
      <c r="T66" s="73"/>
      <c r="U66" s="65"/>
      <c r="V66" s="136"/>
      <c r="W66" s="65"/>
      <c r="X66" s="65"/>
      <c r="Y66" s="65"/>
      <c r="Z66" s="289"/>
      <c r="AA66" s="289"/>
      <c r="AB66" s="289"/>
      <c r="AC66" s="289"/>
      <c r="AD66" s="289"/>
      <c r="AE66" s="289"/>
      <c r="AF66" s="289"/>
      <c r="AG66" s="136"/>
      <c r="AH66" s="65"/>
      <c r="AI66" s="65"/>
      <c r="AJ66" s="65"/>
      <c r="AK66" s="290"/>
    </row>
    <row r="67" spans="2:37" s="3" customFormat="1" ht="14.25" customHeight="1" x14ac:dyDescent="0.15">
      <c r="B67" s="205"/>
      <c r="C67" s="205"/>
      <c r="D67" s="205"/>
      <c r="E67" s="205"/>
      <c r="F67" s="205"/>
      <c r="G67" s="205"/>
      <c r="H67" s="205"/>
      <c r="I67" s="230"/>
      <c r="J67" s="231"/>
      <c r="K67" s="231"/>
      <c r="L67" s="231"/>
      <c r="M67" s="231"/>
      <c r="N67" s="231"/>
      <c r="O67" s="231"/>
      <c r="P67" s="231"/>
      <c r="Q67" s="205"/>
      <c r="R67" s="205"/>
      <c r="S67" s="205"/>
      <c r="T67" s="205"/>
      <c r="U67" s="205"/>
      <c r="V67" s="205"/>
      <c r="W67" s="205"/>
      <c r="X67" s="205"/>
      <c r="Y67" s="205"/>
      <c r="Z67" s="205"/>
      <c r="AA67" s="205"/>
      <c r="AB67" s="230"/>
      <c r="AC67" s="231"/>
      <c r="AD67" s="231"/>
      <c r="AE67" s="231"/>
      <c r="AF67" s="231"/>
      <c r="AG67" s="231"/>
      <c r="AH67" s="231"/>
      <c r="AI67" s="231"/>
      <c r="AJ67" s="205"/>
    </row>
    <row r="68" spans="2:37" s="3" customFormat="1" ht="14.25" customHeight="1" x14ac:dyDescent="0.15">
      <c r="B68" s="205"/>
      <c r="C68" s="151"/>
      <c r="D68" s="151"/>
      <c r="E68" s="151"/>
      <c r="F68" s="232"/>
      <c r="G68" s="232"/>
      <c r="H68" s="232"/>
      <c r="I68" s="232"/>
      <c r="J68" s="233"/>
      <c r="K68" s="233"/>
      <c r="L68" s="233"/>
      <c r="M68" s="233"/>
      <c r="N68" s="233"/>
      <c r="O68" s="233"/>
      <c r="P68" s="233"/>
      <c r="Q68" s="205"/>
      <c r="R68" s="205"/>
      <c r="S68" s="205"/>
      <c r="T68" s="205"/>
      <c r="U68" s="205"/>
      <c r="V68" s="151"/>
      <c r="W68" s="151"/>
      <c r="X68" s="151"/>
      <c r="Y68" s="232"/>
      <c r="Z68" s="232"/>
      <c r="AA68" s="232"/>
      <c r="AB68" s="232"/>
      <c r="AC68" s="233"/>
      <c r="AD68" s="233"/>
      <c r="AE68" s="233"/>
      <c r="AF68" s="233"/>
      <c r="AG68" s="233"/>
      <c r="AH68" s="233"/>
      <c r="AI68" s="233"/>
      <c r="AJ68" s="205"/>
    </row>
    <row r="69" spans="2:37" s="3" customFormat="1" ht="14.25" customHeight="1" x14ac:dyDescent="0.15">
      <c r="B69" s="219"/>
      <c r="C69" s="219"/>
      <c r="D69" s="219"/>
      <c r="E69" s="234"/>
      <c r="F69" s="235"/>
      <c r="G69" s="234"/>
      <c r="H69" s="234"/>
      <c r="I69" s="234"/>
      <c r="J69" s="233"/>
      <c r="K69" s="233"/>
      <c r="L69" s="233"/>
      <c r="M69" s="233"/>
      <c r="N69" s="233"/>
      <c r="O69" s="233"/>
      <c r="P69" s="233"/>
      <c r="Q69" s="205"/>
      <c r="R69" s="205"/>
      <c r="S69" s="205"/>
      <c r="T69" s="205"/>
      <c r="U69" s="219"/>
      <c r="V69" s="219"/>
      <c r="W69" s="219"/>
      <c r="X69" s="234"/>
      <c r="Y69" s="235"/>
      <c r="Z69" s="234"/>
      <c r="AA69" s="234"/>
      <c r="AB69" s="234"/>
      <c r="AC69" s="233"/>
      <c r="AD69" s="233"/>
      <c r="AE69" s="233"/>
      <c r="AF69" s="233"/>
      <c r="AG69" s="233"/>
      <c r="AH69" s="233"/>
      <c r="AI69" s="233"/>
      <c r="AJ69" s="205"/>
    </row>
    <row r="70" spans="2:37" s="3" customFormat="1" ht="14.25" customHeight="1" x14ac:dyDescent="0.15">
      <c r="B70" s="205"/>
      <c r="C70" s="205"/>
      <c r="D70" s="205"/>
      <c r="E70" s="205"/>
      <c r="F70" s="205"/>
      <c r="G70" s="205"/>
      <c r="H70" s="205"/>
      <c r="I70" s="236"/>
      <c r="J70" s="236"/>
      <c r="K70" s="236"/>
      <c r="L70" s="236"/>
      <c r="M70" s="236"/>
      <c r="N70" s="236"/>
      <c r="O70" s="236"/>
      <c r="P70" s="232"/>
      <c r="Q70" s="205"/>
      <c r="R70" s="205"/>
      <c r="S70" s="205"/>
      <c r="T70" s="205"/>
      <c r="U70" s="205"/>
      <c r="V70" s="205"/>
      <c r="W70" s="205"/>
      <c r="X70" s="205"/>
      <c r="Y70" s="205"/>
      <c r="Z70" s="205"/>
      <c r="AA70" s="205"/>
      <c r="AB70" s="236"/>
      <c r="AC70" s="236"/>
      <c r="AD70" s="236"/>
      <c r="AE70" s="236"/>
      <c r="AF70" s="236"/>
      <c r="AG70" s="236"/>
      <c r="AH70" s="236"/>
      <c r="AI70" s="232"/>
      <c r="AJ70" s="205"/>
    </row>
    <row r="71" spans="2:37" s="3" customFormat="1" ht="14.25" customHeight="1" x14ac:dyDescent="0.15">
      <c r="B71" s="205"/>
      <c r="C71" s="205"/>
      <c r="D71" s="205"/>
      <c r="E71" s="205"/>
      <c r="F71" s="205"/>
      <c r="G71" s="232"/>
      <c r="H71" s="232"/>
      <c r="I71" s="232"/>
      <c r="J71" s="232"/>
      <c r="K71" s="232"/>
      <c r="L71" s="232"/>
      <c r="M71" s="232"/>
      <c r="N71" s="232"/>
      <c r="O71" s="232"/>
      <c r="P71" s="232"/>
      <c r="Q71" s="205"/>
      <c r="R71" s="205"/>
      <c r="S71" s="205"/>
      <c r="T71" s="205"/>
      <c r="U71" s="205"/>
      <c r="V71" s="205"/>
      <c r="W71" s="205"/>
      <c r="X71" s="205"/>
      <c r="Y71" s="205"/>
      <c r="Z71" s="232"/>
      <c r="AA71" s="232"/>
      <c r="AB71" s="232"/>
      <c r="AC71" s="232"/>
      <c r="AD71" s="232"/>
      <c r="AE71" s="232"/>
      <c r="AF71" s="232"/>
      <c r="AG71" s="232"/>
      <c r="AH71" s="232"/>
      <c r="AI71" s="232"/>
      <c r="AJ71" s="205"/>
    </row>
    <row r="72" spans="2:37" ht="14.25" customHeight="1" x14ac:dyDescent="0.15">
      <c r="B72" s="219"/>
      <c r="C72" s="151"/>
      <c r="D72" s="151"/>
      <c r="E72" s="151"/>
      <c r="F72" s="205"/>
      <c r="G72" s="237"/>
      <c r="H72" s="237"/>
      <c r="I72" s="237"/>
      <c r="J72" s="237"/>
      <c r="K72" s="205"/>
      <c r="L72" s="237"/>
      <c r="M72" s="237"/>
      <c r="N72" s="237"/>
      <c r="O72" s="237"/>
      <c r="P72" s="232"/>
      <c r="Q72" s="205"/>
      <c r="R72" s="205"/>
      <c r="S72" s="205"/>
      <c r="T72" s="205"/>
      <c r="U72" s="219"/>
      <c r="V72" s="151"/>
      <c r="W72" s="151"/>
      <c r="X72" s="151"/>
      <c r="Y72" s="205"/>
      <c r="Z72" s="237"/>
      <c r="AA72" s="237"/>
      <c r="AB72" s="237"/>
      <c r="AC72" s="237"/>
      <c r="AD72" s="205"/>
      <c r="AE72" s="237"/>
      <c r="AF72" s="237"/>
      <c r="AG72" s="237"/>
      <c r="AH72" s="237"/>
      <c r="AI72" s="232"/>
      <c r="AJ72" s="205"/>
    </row>
    <row r="73" spans="2:37" ht="14.25" customHeight="1" x14ac:dyDescent="0.15">
      <c r="B73" s="205"/>
      <c r="C73" s="205"/>
      <c r="D73" s="205"/>
      <c r="E73" s="230"/>
      <c r="F73" s="238"/>
      <c r="G73" s="239"/>
      <c r="H73" s="239"/>
      <c r="I73" s="239"/>
      <c r="J73" s="239"/>
      <c r="K73" s="240"/>
      <c r="L73" s="239"/>
      <c r="M73" s="239"/>
      <c r="N73" s="239"/>
      <c r="O73" s="239"/>
      <c r="P73" s="232"/>
      <c r="Q73" s="205"/>
      <c r="R73" s="205"/>
      <c r="S73" s="205"/>
      <c r="T73" s="205"/>
      <c r="U73" s="205"/>
      <c r="V73" s="205"/>
      <c r="W73" s="205"/>
      <c r="X73" s="230"/>
      <c r="Y73" s="238"/>
      <c r="Z73" s="239"/>
      <c r="AA73" s="239"/>
      <c r="AB73" s="239"/>
      <c r="AC73" s="239"/>
      <c r="AD73" s="240"/>
      <c r="AE73" s="239"/>
      <c r="AF73" s="239"/>
      <c r="AG73" s="239"/>
      <c r="AH73" s="239"/>
      <c r="AI73" s="232"/>
      <c r="AJ73" s="205"/>
    </row>
    <row r="74" spans="2:37" ht="14.25" customHeight="1" x14ac:dyDescent="0.15">
      <c r="B74" s="205"/>
      <c r="C74" s="205"/>
      <c r="D74" s="205"/>
      <c r="E74" s="230"/>
      <c r="F74" s="205"/>
      <c r="G74" s="240"/>
      <c r="H74" s="240"/>
      <c r="I74" s="240"/>
      <c r="J74" s="240"/>
      <c r="K74" s="240"/>
      <c r="L74" s="240"/>
      <c r="M74" s="240"/>
      <c r="N74" s="240"/>
      <c r="O74" s="240"/>
      <c r="P74" s="232"/>
      <c r="Q74" s="205"/>
      <c r="R74" s="205"/>
      <c r="S74" s="205"/>
      <c r="T74" s="205"/>
      <c r="U74" s="205"/>
      <c r="V74" s="205"/>
      <c r="W74" s="205"/>
      <c r="X74" s="230"/>
      <c r="Y74" s="205"/>
      <c r="Z74" s="240"/>
      <c r="AA74" s="240"/>
      <c r="AB74" s="240"/>
      <c r="AC74" s="240"/>
      <c r="AD74" s="240"/>
      <c r="AE74" s="240"/>
      <c r="AF74" s="240"/>
      <c r="AG74" s="240"/>
      <c r="AH74" s="240"/>
      <c r="AI74" s="232"/>
      <c r="AJ74" s="205"/>
    </row>
    <row r="75" spans="2:37" ht="14.25" customHeight="1" x14ac:dyDescent="0.15">
      <c r="B75" s="205"/>
      <c r="C75" s="151"/>
      <c r="D75" s="151"/>
      <c r="E75" s="232"/>
      <c r="F75" s="232"/>
      <c r="G75" s="232"/>
      <c r="H75" s="232"/>
      <c r="I75" s="232"/>
      <c r="J75" s="205"/>
      <c r="K75" s="205"/>
      <c r="L75" s="205"/>
      <c r="M75" s="205"/>
      <c r="N75" s="205"/>
      <c r="O75" s="232"/>
      <c r="P75" s="232"/>
      <c r="Q75" s="232"/>
      <c r="R75" s="232"/>
      <c r="S75" s="232"/>
      <c r="T75" s="232"/>
      <c r="U75" s="205"/>
      <c r="V75" s="151"/>
      <c r="W75" s="151"/>
      <c r="X75" s="232"/>
      <c r="Y75" s="232"/>
      <c r="Z75" s="232"/>
      <c r="AA75" s="232"/>
      <c r="AB75" s="232"/>
      <c r="AC75" s="205"/>
      <c r="AD75" s="205"/>
      <c r="AE75" s="205"/>
      <c r="AF75" s="205"/>
      <c r="AG75" s="205"/>
      <c r="AH75" s="232"/>
      <c r="AI75" s="232"/>
      <c r="AJ75" s="232"/>
    </row>
    <row r="76" spans="2:37" ht="14.25" customHeight="1" x14ac:dyDescent="0.15">
      <c r="B76" s="205"/>
      <c r="C76" s="151"/>
      <c r="D76" s="205"/>
      <c r="E76" s="205"/>
      <c r="F76" s="241"/>
      <c r="G76" s="241"/>
      <c r="H76" s="241"/>
      <c r="I76" s="232"/>
      <c r="J76" s="242"/>
      <c r="K76" s="242"/>
      <c r="L76" s="243"/>
      <c r="M76" s="244"/>
      <c r="N76" s="244"/>
      <c r="O76" s="232"/>
      <c r="P76" s="232"/>
      <c r="Q76" s="232"/>
      <c r="R76" s="232"/>
      <c r="S76" s="232"/>
      <c r="T76" s="232"/>
      <c r="U76" s="205"/>
      <c r="V76" s="151"/>
      <c r="W76" s="205"/>
      <c r="X76" s="205"/>
      <c r="Y76" s="241"/>
      <c r="Z76" s="241"/>
      <c r="AA76" s="241"/>
      <c r="AB76" s="232"/>
      <c r="AC76" s="242"/>
      <c r="AD76" s="242"/>
      <c r="AE76" s="243"/>
      <c r="AF76" s="244"/>
      <c r="AG76" s="244"/>
      <c r="AH76" s="232"/>
      <c r="AI76" s="232"/>
      <c r="AJ76" s="232"/>
    </row>
    <row r="77" spans="2:37" ht="14.25" customHeight="1" x14ac:dyDescent="0.15">
      <c r="B77" s="205"/>
      <c r="C77" s="151"/>
      <c r="D77" s="242"/>
      <c r="E77" s="242"/>
      <c r="F77" s="241"/>
      <c r="G77" s="241"/>
      <c r="H77" s="241"/>
      <c r="I77" s="232"/>
      <c r="J77" s="242"/>
      <c r="K77" s="242"/>
      <c r="L77" s="243"/>
      <c r="M77" s="244"/>
      <c r="N77" s="244"/>
      <c r="O77" s="232"/>
      <c r="P77" s="232"/>
      <c r="Q77" s="232"/>
      <c r="R77" s="232"/>
      <c r="S77" s="232"/>
      <c r="T77" s="232"/>
      <c r="U77" s="205"/>
      <c r="V77" s="151"/>
      <c r="W77" s="242"/>
      <c r="X77" s="242"/>
      <c r="Y77" s="241"/>
      <c r="Z77" s="241"/>
      <c r="AA77" s="241"/>
      <c r="AB77" s="232"/>
      <c r="AC77" s="242"/>
      <c r="AD77" s="242"/>
      <c r="AE77" s="243"/>
      <c r="AF77" s="244"/>
      <c r="AG77" s="244"/>
      <c r="AH77" s="232"/>
      <c r="AI77" s="232"/>
      <c r="AJ77" s="232"/>
    </row>
    <row r="78" spans="2:37" ht="14.25" customHeight="1" x14ac:dyDescent="0.15">
      <c r="B78" s="227"/>
      <c r="C78" s="227"/>
      <c r="D78" s="227"/>
      <c r="E78" s="227"/>
      <c r="F78" s="245"/>
      <c r="G78" s="245"/>
      <c r="H78" s="245"/>
      <c r="I78" s="245"/>
      <c r="J78" s="205"/>
      <c r="K78" s="205"/>
      <c r="L78" s="205"/>
      <c r="M78" s="205"/>
      <c r="N78" s="205"/>
      <c r="O78" s="232"/>
      <c r="P78" s="245"/>
      <c r="Q78" s="232"/>
      <c r="R78" s="232"/>
      <c r="S78" s="232"/>
      <c r="T78" s="232"/>
      <c r="U78" s="227"/>
      <c r="V78" s="227"/>
      <c r="W78" s="227"/>
      <c r="X78" s="227"/>
      <c r="Y78" s="245"/>
      <c r="Z78" s="245"/>
      <c r="AA78" s="245"/>
      <c r="AB78" s="245"/>
      <c r="AC78" s="205"/>
      <c r="AD78" s="205"/>
      <c r="AE78" s="205"/>
      <c r="AF78" s="205"/>
      <c r="AG78" s="205"/>
      <c r="AH78" s="232"/>
      <c r="AI78" s="245"/>
      <c r="AJ78" s="232"/>
    </row>
    <row r="79" spans="2:37" ht="14.25" customHeight="1" x14ac:dyDescent="0.15">
      <c r="B79" s="232"/>
      <c r="C79" s="246"/>
      <c r="D79" s="246"/>
      <c r="E79" s="228"/>
      <c r="F79" s="229"/>
      <c r="G79" s="247"/>
      <c r="H79" s="248"/>
      <c r="I79" s="248"/>
      <c r="J79" s="247"/>
      <c r="K79" s="249"/>
      <c r="L79" s="249"/>
      <c r="M79" s="250"/>
      <c r="N79" s="250"/>
      <c r="O79" s="250"/>
      <c r="P79" s="250"/>
      <c r="Q79" s="251"/>
      <c r="R79" s="251"/>
      <c r="S79" s="251"/>
      <c r="T79" s="251"/>
      <c r="U79" s="232"/>
      <c r="V79" s="246"/>
      <c r="W79" s="246"/>
      <c r="X79" s="228"/>
      <c r="Y79" s="229"/>
      <c r="Z79" s="247"/>
      <c r="AA79" s="248"/>
      <c r="AB79" s="248"/>
      <c r="AC79" s="247"/>
      <c r="AD79" s="249"/>
      <c r="AE79" s="249"/>
      <c r="AF79" s="250"/>
      <c r="AG79" s="250"/>
      <c r="AH79" s="250"/>
      <c r="AI79" s="250"/>
      <c r="AJ79" s="251"/>
    </row>
    <row r="80" spans="2:37" ht="14.25" customHeight="1" x14ac:dyDescent="0.15">
      <c r="B80" s="232"/>
      <c r="C80" s="242"/>
      <c r="D80" s="242"/>
      <c r="E80" s="252"/>
      <c r="F80" s="252"/>
      <c r="G80" s="253"/>
      <c r="H80" s="254"/>
      <c r="I80" s="254"/>
      <c r="J80" s="253"/>
      <c r="K80" s="255"/>
      <c r="L80" s="255"/>
      <c r="M80" s="256"/>
      <c r="N80" s="256"/>
      <c r="O80" s="256"/>
      <c r="P80" s="256"/>
      <c r="Q80" s="251"/>
      <c r="R80" s="251"/>
      <c r="S80" s="251"/>
      <c r="T80" s="251"/>
      <c r="U80" s="232"/>
      <c r="V80" s="242"/>
      <c r="W80" s="242"/>
      <c r="X80" s="252"/>
      <c r="Y80" s="252"/>
      <c r="Z80" s="253"/>
      <c r="AA80" s="254"/>
      <c r="AB80" s="254"/>
      <c r="AC80" s="253"/>
      <c r="AD80" s="255"/>
      <c r="AE80" s="255"/>
      <c r="AF80" s="256"/>
      <c r="AG80" s="256"/>
      <c r="AH80" s="256"/>
      <c r="AI80" s="256"/>
      <c r="AJ80" s="251"/>
    </row>
    <row r="81" spans="2:36" ht="14.25" customHeight="1" x14ac:dyDescent="0.15">
      <c r="B81" s="232"/>
      <c r="C81" s="242"/>
      <c r="D81" s="242"/>
      <c r="E81" s="252"/>
      <c r="F81" s="252"/>
      <c r="G81" s="253"/>
      <c r="H81" s="254"/>
      <c r="I81" s="254"/>
      <c r="J81" s="253"/>
      <c r="K81" s="255"/>
      <c r="L81" s="255"/>
      <c r="M81" s="256"/>
      <c r="N81" s="256"/>
      <c r="O81" s="256"/>
      <c r="P81" s="256"/>
      <c r="Q81" s="251"/>
      <c r="R81" s="251"/>
      <c r="S81" s="251"/>
      <c r="T81" s="251"/>
      <c r="U81" s="232"/>
      <c r="V81" s="242"/>
      <c r="W81" s="242"/>
      <c r="X81" s="252"/>
      <c r="Y81" s="252"/>
      <c r="Z81" s="253"/>
      <c r="AA81" s="254"/>
      <c r="AB81" s="254"/>
      <c r="AC81" s="253"/>
      <c r="AD81" s="255"/>
      <c r="AE81" s="255"/>
      <c r="AF81" s="256"/>
      <c r="AG81" s="256"/>
      <c r="AH81" s="256"/>
      <c r="AI81" s="256"/>
      <c r="AJ81" s="251"/>
    </row>
    <row r="82" spans="2:36" ht="14.25" customHeight="1" x14ac:dyDescent="0.15">
      <c r="B82" s="232"/>
      <c r="C82" s="242"/>
      <c r="D82" s="242"/>
      <c r="E82" s="252"/>
      <c r="F82" s="252"/>
      <c r="G82" s="253"/>
      <c r="H82" s="254"/>
      <c r="I82" s="254"/>
      <c r="J82" s="253"/>
      <c r="K82" s="255"/>
      <c r="L82" s="255"/>
      <c r="M82" s="256"/>
      <c r="N82" s="256"/>
      <c r="O82" s="256"/>
      <c r="P82" s="256"/>
      <c r="Q82" s="257"/>
      <c r="R82" s="257"/>
      <c r="S82" s="257"/>
      <c r="T82" s="257"/>
      <c r="U82" s="232"/>
      <c r="V82" s="242"/>
      <c r="W82" s="242"/>
      <c r="X82" s="252"/>
      <c r="Y82" s="252"/>
      <c r="Z82" s="253"/>
      <c r="AA82" s="254"/>
      <c r="AB82" s="254"/>
      <c r="AC82" s="253"/>
      <c r="AD82" s="255"/>
      <c r="AE82" s="255"/>
      <c r="AF82" s="256"/>
      <c r="AG82" s="256"/>
      <c r="AH82" s="256"/>
      <c r="AI82" s="256"/>
      <c r="AJ82" s="257"/>
    </row>
    <row r="83" spans="2:36" ht="14.25" customHeight="1" x14ac:dyDescent="0.15">
      <c r="B83" s="232"/>
      <c r="C83" s="242"/>
      <c r="D83" s="242"/>
      <c r="E83" s="252"/>
      <c r="F83" s="252"/>
      <c r="G83" s="253"/>
      <c r="H83" s="254"/>
      <c r="I83" s="254"/>
      <c r="J83" s="253"/>
      <c r="K83" s="255"/>
      <c r="L83" s="255"/>
      <c r="M83" s="256"/>
      <c r="N83" s="256"/>
      <c r="O83" s="256"/>
      <c r="P83" s="256"/>
      <c r="Q83" s="257"/>
      <c r="R83" s="257"/>
      <c r="S83" s="257"/>
      <c r="T83" s="257"/>
      <c r="U83" s="232"/>
      <c r="V83" s="242"/>
      <c r="W83" s="242"/>
      <c r="X83" s="252"/>
      <c r="Y83" s="252"/>
      <c r="Z83" s="253"/>
      <c r="AA83" s="254"/>
      <c r="AB83" s="254"/>
      <c r="AC83" s="253"/>
      <c r="AD83" s="255"/>
      <c r="AE83" s="255"/>
      <c r="AF83" s="256"/>
      <c r="AG83" s="256"/>
      <c r="AH83" s="256"/>
      <c r="AI83" s="256"/>
      <c r="AJ83" s="257"/>
    </row>
    <row r="84" spans="2:36" ht="14.25" customHeight="1" x14ac:dyDescent="0.15">
      <c r="B84" s="232"/>
      <c r="C84" s="242"/>
      <c r="D84" s="242"/>
      <c r="E84" s="252"/>
      <c r="F84" s="252"/>
      <c r="G84" s="253"/>
      <c r="H84" s="254"/>
      <c r="I84" s="254"/>
      <c r="J84" s="253"/>
      <c r="K84" s="255"/>
      <c r="L84" s="255"/>
      <c r="M84" s="256"/>
      <c r="N84" s="256"/>
      <c r="O84" s="256"/>
      <c r="P84" s="256"/>
      <c r="Q84" s="257"/>
      <c r="R84" s="257"/>
      <c r="S84" s="257"/>
      <c r="T84" s="257"/>
      <c r="U84" s="232"/>
      <c r="V84" s="242"/>
      <c r="W84" s="242"/>
      <c r="X84" s="252"/>
      <c r="Y84" s="252"/>
      <c r="Z84" s="253"/>
      <c r="AA84" s="254"/>
      <c r="AB84" s="254"/>
      <c r="AC84" s="253"/>
      <c r="AD84" s="255"/>
      <c r="AE84" s="255"/>
      <c r="AF84" s="256"/>
      <c r="AG84" s="256"/>
      <c r="AH84" s="256"/>
      <c r="AI84" s="256"/>
      <c r="AJ84" s="257"/>
    </row>
    <row r="85" spans="2:36" ht="14.25" customHeight="1" x14ac:dyDescent="0.15">
      <c r="B85" s="232"/>
      <c r="C85" s="242"/>
      <c r="D85" s="242"/>
      <c r="E85" s="252"/>
      <c r="F85" s="252"/>
      <c r="G85" s="253"/>
      <c r="H85" s="254"/>
      <c r="I85" s="254"/>
      <c r="J85" s="253"/>
      <c r="K85" s="255"/>
      <c r="L85" s="255"/>
      <c r="M85" s="256"/>
      <c r="N85" s="256"/>
      <c r="O85" s="256"/>
      <c r="P85" s="256"/>
      <c r="Q85" s="258"/>
      <c r="R85" s="258"/>
      <c r="S85" s="258"/>
      <c r="T85" s="258"/>
      <c r="U85" s="232"/>
      <c r="V85" s="242"/>
      <c r="W85" s="242"/>
      <c r="X85" s="252"/>
      <c r="Y85" s="252"/>
      <c r="Z85" s="253"/>
      <c r="AA85" s="254"/>
      <c r="AB85" s="254"/>
      <c r="AC85" s="253"/>
      <c r="AD85" s="255"/>
      <c r="AE85" s="255"/>
      <c r="AF85" s="256"/>
      <c r="AG85" s="256"/>
      <c r="AH85" s="256"/>
      <c r="AI85" s="256"/>
      <c r="AJ85" s="258"/>
    </row>
    <row r="86" spans="2:36" ht="14.25" customHeight="1" x14ac:dyDescent="0.15">
      <c r="B86" s="232"/>
      <c r="C86" s="259"/>
      <c r="D86" s="259"/>
      <c r="E86" s="256"/>
      <c r="F86" s="256"/>
      <c r="G86" s="260"/>
      <c r="H86" s="255"/>
      <c r="I86" s="255"/>
      <c r="J86" s="260"/>
      <c r="K86" s="255"/>
      <c r="L86" s="255"/>
      <c r="M86" s="256"/>
      <c r="N86" s="256"/>
      <c r="O86" s="256"/>
      <c r="P86" s="256"/>
      <c r="Q86" s="258"/>
      <c r="R86" s="258"/>
      <c r="S86" s="258"/>
      <c r="T86" s="258"/>
      <c r="U86" s="232"/>
      <c r="V86" s="259"/>
      <c r="W86" s="259"/>
      <c r="X86" s="256"/>
      <c r="Y86" s="256"/>
      <c r="Z86" s="260"/>
      <c r="AA86" s="255"/>
      <c r="AB86" s="255"/>
      <c r="AC86" s="260"/>
      <c r="AD86" s="255"/>
      <c r="AE86" s="255"/>
      <c r="AF86" s="256"/>
      <c r="AG86" s="256"/>
      <c r="AH86" s="256"/>
      <c r="AI86" s="256"/>
      <c r="AJ86" s="258"/>
    </row>
    <row r="87" spans="2:36" ht="14.25" customHeight="1" x14ac:dyDescent="0.15">
      <c r="B87" s="143"/>
      <c r="C87" s="165"/>
      <c r="D87" s="165"/>
      <c r="E87" s="166"/>
      <c r="F87" s="166"/>
      <c r="G87" s="167"/>
      <c r="H87" s="167"/>
      <c r="I87" s="167"/>
      <c r="J87" s="166"/>
      <c r="K87" s="143"/>
      <c r="L87" s="163"/>
      <c r="M87" s="168"/>
      <c r="N87" s="169"/>
      <c r="O87" s="169"/>
      <c r="P87" s="169"/>
      <c r="Q87" s="161"/>
      <c r="R87" s="161"/>
      <c r="S87" s="161"/>
      <c r="T87" s="161"/>
      <c r="U87" s="143"/>
      <c r="V87" s="165"/>
      <c r="W87" s="165"/>
      <c r="X87" s="166"/>
      <c r="Y87" s="166"/>
      <c r="Z87" s="167"/>
      <c r="AA87" s="167"/>
      <c r="AB87" s="167"/>
      <c r="AC87" s="166"/>
      <c r="AD87" s="143"/>
      <c r="AE87" s="163"/>
      <c r="AF87" s="168"/>
      <c r="AG87" s="169"/>
      <c r="AH87" s="169"/>
      <c r="AI87" s="169"/>
      <c r="AJ87" s="161"/>
    </row>
    <row r="99" spans="2:36" ht="14.25" customHeight="1" thickBot="1" x14ac:dyDescent="0.2">
      <c r="B99" s="65"/>
      <c r="C99" s="212"/>
      <c r="D99" s="65"/>
      <c r="E99" s="65"/>
      <c r="F99" s="65"/>
      <c r="G99" s="65"/>
      <c r="H99" s="65"/>
      <c r="I99" s="65"/>
      <c r="J99" s="65"/>
      <c r="K99" s="65"/>
      <c r="L99" s="65"/>
      <c r="M99" s="65"/>
      <c r="N99" s="65"/>
      <c r="O99" s="65"/>
      <c r="P99" s="65"/>
      <c r="Q99" s="65"/>
      <c r="R99" s="65"/>
      <c r="S99" s="65"/>
      <c r="T99" s="65"/>
      <c r="U99" s="65"/>
      <c r="V99" s="212"/>
      <c r="W99" s="65"/>
      <c r="X99" s="65"/>
      <c r="Y99" s="65"/>
      <c r="Z99" s="65"/>
      <c r="AA99" s="65"/>
      <c r="AB99" s="65"/>
      <c r="AC99" s="65"/>
      <c r="AD99" s="65"/>
      <c r="AE99" s="65"/>
      <c r="AF99" s="65"/>
      <c r="AG99" s="65"/>
      <c r="AH99" s="65"/>
      <c r="AI99" s="65"/>
      <c r="AJ99" s="65"/>
    </row>
    <row r="100" spans="2:36" ht="14.25" customHeight="1" x14ac:dyDescent="0.15">
      <c r="C100" s="58" t="s">
        <v>223</v>
      </c>
      <c r="F100" s="21"/>
      <c r="G100" s="21"/>
      <c r="H100" s="21"/>
      <c r="I100" s="21"/>
      <c r="V100" s="58" t="s">
        <v>223</v>
      </c>
      <c r="Y100" s="21"/>
      <c r="Z100" s="21"/>
      <c r="AA100" s="21"/>
      <c r="AB100" s="21"/>
    </row>
    <row r="101" spans="2:36" ht="14.25" customHeight="1" x14ac:dyDescent="0.15">
      <c r="C101" s="21" t="s">
        <v>224</v>
      </c>
      <c r="D101" s="21"/>
      <c r="E101" s="21"/>
      <c r="F101" s="21"/>
      <c r="G101" s="21"/>
      <c r="H101" s="21"/>
      <c r="I101" s="21"/>
      <c r="J101" s="21"/>
      <c r="K101" s="21"/>
      <c r="L101" s="21"/>
      <c r="M101" s="21"/>
      <c r="N101" s="21"/>
      <c r="O101" s="21"/>
      <c r="P101" s="21"/>
      <c r="Q101" s="21"/>
      <c r="R101" s="21"/>
      <c r="S101" s="21"/>
      <c r="T101" s="21"/>
      <c r="V101" s="21" t="s">
        <v>224</v>
      </c>
      <c r="W101" s="21"/>
      <c r="X101" s="21"/>
      <c r="Y101" s="21"/>
      <c r="Z101" s="21"/>
      <c r="AA101" s="21"/>
      <c r="AB101" s="21"/>
      <c r="AC101" s="21"/>
      <c r="AD101" s="21"/>
      <c r="AE101" s="21"/>
      <c r="AF101" s="21"/>
      <c r="AG101" s="21"/>
      <c r="AH101" s="21"/>
      <c r="AI101" s="21"/>
      <c r="AJ101" s="21"/>
    </row>
    <row r="103" spans="2:36" ht="14.25" customHeight="1" thickBot="1" x14ac:dyDescent="0.2">
      <c r="C103" s="421" t="s">
        <v>226</v>
      </c>
      <c r="D103" s="421"/>
      <c r="E103" s="143" t="s">
        <v>227</v>
      </c>
      <c r="F103" s="143"/>
      <c r="G103" s="143" t="s">
        <v>228</v>
      </c>
      <c r="H103" s="143"/>
      <c r="I103" s="143" t="s">
        <v>229</v>
      </c>
      <c r="J103" s="143"/>
      <c r="K103" s="422" t="s">
        <v>2</v>
      </c>
      <c r="L103" s="422"/>
      <c r="V103" s="421" t="s">
        <v>226</v>
      </c>
      <c r="W103" s="421"/>
      <c r="X103" s="143" t="s">
        <v>227</v>
      </c>
      <c r="Y103" s="143"/>
      <c r="Z103" s="143" t="s">
        <v>228</v>
      </c>
      <c r="AA103" s="143"/>
      <c r="AB103" s="143" t="s">
        <v>229</v>
      </c>
      <c r="AC103" s="143"/>
      <c r="AD103" s="422" t="s">
        <v>2</v>
      </c>
      <c r="AE103" s="422"/>
    </row>
    <row r="104" spans="2:36" ht="14.25" customHeight="1" thickBot="1" x14ac:dyDescent="0.2">
      <c r="C104" s="143"/>
      <c r="D104" s="143"/>
      <c r="E104" s="423">
        <v>25</v>
      </c>
      <c r="F104" s="423"/>
      <c r="G104" s="317">
        <v>25</v>
      </c>
      <c r="H104" s="424"/>
      <c r="I104" s="425" t="str">
        <f>IF(G104-E104=0,"0 ",G104-E104)</f>
        <v xml:space="preserve">0 </v>
      </c>
      <c r="J104" s="426"/>
      <c r="V104" s="143"/>
      <c r="W104" s="143"/>
      <c r="X104" s="423">
        <v>25</v>
      </c>
      <c r="Y104" s="423"/>
      <c r="Z104" s="317">
        <v>25</v>
      </c>
      <c r="AA104" s="424"/>
      <c r="AB104" s="425" t="str">
        <f>IF(Z104-X104=0,"0 ",Z104-X104)</f>
        <v xml:space="preserve">0 </v>
      </c>
      <c r="AC104" s="426"/>
    </row>
    <row r="105" spans="2:36" ht="14.25" customHeight="1" thickBot="1" x14ac:dyDescent="0.2">
      <c r="C105" s="421" t="s">
        <v>230</v>
      </c>
      <c r="D105" s="421"/>
      <c r="E105" s="143" t="s">
        <v>227</v>
      </c>
      <c r="F105" s="143"/>
      <c r="G105" s="143" t="s">
        <v>228</v>
      </c>
      <c r="H105" s="143"/>
      <c r="I105" s="143" t="s">
        <v>229</v>
      </c>
      <c r="J105" s="143"/>
      <c r="K105" s="427" t="s">
        <v>3</v>
      </c>
      <c r="L105" s="427"/>
      <c r="V105" s="421" t="s">
        <v>230</v>
      </c>
      <c r="W105" s="421"/>
      <c r="X105" s="143" t="s">
        <v>227</v>
      </c>
      <c r="Y105" s="143"/>
      <c r="Z105" s="143" t="s">
        <v>228</v>
      </c>
      <c r="AA105" s="143"/>
      <c r="AB105" s="143" t="s">
        <v>229</v>
      </c>
      <c r="AC105" s="143"/>
      <c r="AD105" s="427" t="s">
        <v>3</v>
      </c>
      <c r="AE105" s="427"/>
    </row>
    <row r="106" spans="2:36" ht="14.25" customHeight="1" thickBot="1" x14ac:dyDescent="0.2">
      <c r="C106" s="143"/>
      <c r="D106" s="143"/>
      <c r="E106" s="423">
        <v>25</v>
      </c>
      <c r="F106" s="423"/>
      <c r="G106" s="317">
        <v>25</v>
      </c>
      <c r="H106" s="424"/>
      <c r="I106" s="425" t="str">
        <f>IF(G106-E106=0,"0 ",G106-E106)</f>
        <v xml:space="preserve">0 </v>
      </c>
      <c r="J106" s="426"/>
      <c r="K106" s="427" t="s">
        <v>4</v>
      </c>
      <c r="L106" s="427"/>
      <c r="V106" s="143"/>
      <c r="W106" s="143"/>
      <c r="X106" s="423">
        <v>25</v>
      </c>
      <c r="Y106" s="423"/>
      <c r="Z106" s="317">
        <v>25</v>
      </c>
      <c r="AA106" s="424"/>
      <c r="AB106" s="425" t="str">
        <f>IF(Z106-X106=0,"0 ",Z106-X106)</f>
        <v xml:space="preserve">0 </v>
      </c>
      <c r="AC106" s="426"/>
      <c r="AD106" s="427" t="s">
        <v>4</v>
      </c>
      <c r="AE106" s="427"/>
    </row>
    <row r="107" spans="2:36" ht="14.25" customHeight="1" x14ac:dyDescent="0.15">
      <c r="E107" s="205"/>
      <c r="K107" s="213"/>
      <c r="L107" s="213"/>
      <c r="Q107" s="163"/>
      <c r="R107" s="163"/>
      <c r="S107" s="163"/>
      <c r="T107" s="163"/>
      <c r="X107" s="205"/>
      <c r="AD107" s="213"/>
      <c r="AE107" s="213"/>
      <c r="AJ107" s="163"/>
    </row>
    <row r="108" spans="2:36" ht="14.25" customHeight="1" x14ac:dyDescent="0.15">
      <c r="E108" s="205"/>
      <c r="K108" s="213"/>
      <c r="L108" s="213"/>
      <c r="Q108" s="163"/>
      <c r="R108" s="163"/>
      <c r="S108" s="163"/>
      <c r="T108" s="163"/>
      <c r="X108" s="205"/>
      <c r="AD108" s="213"/>
      <c r="AE108" s="213"/>
      <c r="AJ108" s="163"/>
    </row>
    <row r="109" spans="2:36" ht="14.25" customHeight="1" x14ac:dyDescent="0.15">
      <c r="B109" s="3"/>
      <c r="C109" s="3"/>
      <c r="D109" s="3"/>
      <c r="E109" s="215"/>
      <c r="F109" s="3"/>
      <c r="G109" s="3"/>
      <c r="H109" s="3"/>
      <c r="I109" s="3"/>
      <c r="J109" s="3"/>
      <c r="K109" s="3"/>
      <c r="L109" s="3"/>
      <c r="M109" s="3"/>
      <c r="N109" s="3"/>
      <c r="O109" s="3"/>
      <c r="P109" s="3"/>
      <c r="Q109" s="3"/>
      <c r="U109" s="3"/>
      <c r="V109" s="3"/>
      <c r="W109" s="3"/>
      <c r="X109" s="215"/>
      <c r="Y109" s="3"/>
      <c r="Z109" s="3"/>
      <c r="AA109" s="3"/>
      <c r="AB109" s="3"/>
      <c r="AC109" s="3"/>
      <c r="AD109" s="3"/>
      <c r="AE109" s="3"/>
      <c r="AF109" s="3"/>
      <c r="AG109" s="3"/>
      <c r="AH109" s="3"/>
      <c r="AI109" s="3"/>
      <c r="AJ109" s="3"/>
    </row>
    <row r="110" spans="2:36" ht="14.25" customHeight="1" x14ac:dyDescent="0.15">
      <c r="B110" s="3"/>
      <c r="C110" s="3"/>
      <c r="D110" s="3"/>
      <c r="E110" s="216"/>
      <c r="F110" s="217"/>
      <c r="G110" s="217"/>
      <c r="H110" s="217"/>
      <c r="I110" s="217"/>
      <c r="J110" s="217"/>
      <c r="K110" s="214"/>
      <c r="L110" s="420"/>
      <c r="M110" s="420"/>
      <c r="N110" s="420"/>
      <c r="O110" s="420"/>
      <c r="P110" s="420"/>
      <c r="Q110" s="3"/>
      <c r="U110" s="3"/>
      <c r="V110" s="3"/>
      <c r="W110" s="3"/>
      <c r="X110" s="216"/>
      <c r="Y110" s="217"/>
      <c r="Z110" s="217"/>
      <c r="AA110" s="217"/>
      <c r="AB110" s="217"/>
      <c r="AC110" s="217"/>
      <c r="AD110" s="214"/>
      <c r="AE110" s="420"/>
      <c r="AF110" s="420"/>
      <c r="AG110" s="420"/>
      <c r="AH110" s="420"/>
      <c r="AI110" s="420"/>
      <c r="AJ110" s="3"/>
    </row>
    <row r="111" spans="2:36" ht="14.25" customHeight="1" x14ac:dyDescent="0.15">
      <c r="B111" s="3"/>
      <c r="C111" s="3"/>
      <c r="D111" s="3"/>
      <c r="E111" s="215"/>
      <c r="F111" s="3"/>
      <c r="G111" s="3"/>
      <c r="H111" s="3"/>
      <c r="I111" s="3"/>
      <c r="J111" s="3"/>
      <c r="K111" s="214"/>
      <c r="L111" s="420"/>
      <c r="M111" s="420"/>
      <c r="N111" s="420"/>
      <c r="O111" s="420"/>
      <c r="P111" s="420"/>
      <c r="Q111" s="3"/>
      <c r="U111" s="3"/>
      <c r="V111" s="3"/>
      <c r="W111" s="3"/>
      <c r="X111" s="215"/>
      <c r="Y111" s="3"/>
      <c r="Z111" s="3"/>
      <c r="AA111" s="3"/>
      <c r="AB111" s="3"/>
      <c r="AC111" s="3"/>
      <c r="AD111" s="214"/>
      <c r="AE111" s="420"/>
      <c r="AF111" s="420"/>
      <c r="AG111" s="420"/>
      <c r="AH111" s="420"/>
      <c r="AI111" s="420"/>
      <c r="AJ111" s="3"/>
    </row>
    <row r="112" spans="2:36" ht="14.25" customHeight="1" x14ac:dyDescent="0.15">
      <c r="B112" s="3"/>
      <c r="C112" s="3"/>
      <c r="D112" s="3"/>
      <c r="E112" s="215"/>
      <c r="F112" s="3"/>
      <c r="G112" s="3"/>
      <c r="H112" s="3"/>
      <c r="I112" s="3"/>
      <c r="J112" s="3"/>
      <c r="K112" s="3"/>
      <c r="L112" s="3"/>
      <c r="M112" s="3"/>
      <c r="N112" s="3"/>
      <c r="O112" s="3"/>
      <c r="P112" s="3"/>
      <c r="Q112" s="3"/>
      <c r="U112" s="3"/>
      <c r="V112" s="3"/>
      <c r="W112" s="3"/>
      <c r="X112" s="215"/>
      <c r="Y112" s="3"/>
      <c r="Z112" s="3"/>
      <c r="AA112" s="3"/>
      <c r="AB112" s="3"/>
      <c r="AC112" s="3"/>
      <c r="AD112" s="3"/>
      <c r="AE112" s="3"/>
      <c r="AF112" s="3"/>
      <c r="AG112" s="3"/>
      <c r="AH112" s="3"/>
      <c r="AI112" s="3"/>
      <c r="AJ112" s="3"/>
    </row>
    <row r="113" spans="2:36" ht="14.25" customHeight="1" x14ac:dyDescent="0.15">
      <c r="B113" s="3"/>
      <c r="C113" s="3"/>
      <c r="D113" s="3"/>
      <c r="E113" s="215"/>
      <c r="F113" s="3"/>
      <c r="G113" s="3"/>
      <c r="H113" s="3"/>
      <c r="I113" s="3"/>
      <c r="J113" s="3"/>
      <c r="K113" s="3"/>
      <c r="L113" s="3"/>
      <c r="M113" s="3"/>
      <c r="N113" s="3"/>
      <c r="O113" s="3"/>
      <c r="P113" s="3"/>
      <c r="Q113" s="3"/>
      <c r="U113" s="3"/>
      <c r="V113" s="3"/>
      <c r="W113" s="3"/>
      <c r="X113" s="215"/>
      <c r="Y113" s="3"/>
      <c r="Z113" s="3"/>
      <c r="AA113" s="3"/>
      <c r="AB113" s="3"/>
      <c r="AC113" s="3"/>
      <c r="AD113" s="3"/>
      <c r="AE113" s="3"/>
      <c r="AF113" s="3"/>
      <c r="AG113" s="3"/>
      <c r="AH113" s="3"/>
      <c r="AI113" s="3"/>
      <c r="AJ113" s="3"/>
    </row>
    <row r="114" spans="2:36" ht="14.25" customHeight="1" x14ac:dyDescent="0.15">
      <c r="B114" s="3"/>
      <c r="C114" s="3"/>
      <c r="D114" s="3"/>
      <c r="E114" s="215"/>
      <c r="F114" s="3"/>
      <c r="G114" s="3"/>
      <c r="H114" s="3"/>
      <c r="I114" s="3"/>
      <c r="J114" s="3"/>
      <c r="K114" s="3"/>
      <c r="L114" s="3"/>
      <c r="M114" s="3"/>
      <c r="N114" s="3"/>
      <c r="O114" s="3"/>
      <c r="P114" s="3"/>
      <c r="Q114" s="3"/>
      <c r="U114" s="3"/>
      <c r="V114" s="3"/>
      <c r="W114" s="3"/>
      <c r="X114" s="215"/>
      <c r="Y114" s="3"/>
      <c r="Z114" s="3"/>
      <c r="AA114" s="3"/>
      <c r="AB114" s="3"/>
      <c r="AC114" s="3"/>
      <c r="AD114" s="3"/>
      <c r="AE114" s="3"/>
      <c r="AF114" s="3"/>
      <c r="AG114" s="3"/>
      <c r="AH114" s="3"/>
      <c r="AI114" s="3"/>
      <c r="AJ114" s="3"/>
    </row>
    <row r="115" spans="2:36" ht="14.25" customHeight="1" x14ac:dyDescent="0.15">
      <c r="B115" s="3"/>
      <c r="C115" s="3"/>
      <c r="D115" s="3"/>
      <c r="E115" s="215"/>
      <c r="F115" s="3"/>
      <c r="G115" s="3"/>
      <c r="H115" s="3"/>
      <c r="I115" s="3"/>
      <c r="J115" s="3"/>
      <c r="K115" s="3"/>
      <c r="L115" s="3"/>
      <c r="M115" s="3"/>
      <c r="N115" s="3"/>
      <c r="O115" s="3"/>
      <c r="P115" s="3"/>
      <c r="Q115" s="3"/>
      <c r="U115" s="3"/>
      <c r="V115" s="3"/>
      <c r="W115" s="3"/>
      <c r="X115" s="215"/>
      <c r="Y115" s="3"/>
      <c r="Z115" s="3"/>
      <c r="AA115" s="3"/>
      <c r="AB115" s="3"/>
      <c r="AC115" s="3"/>
      <c r="AD115" s="3"/>
      <c r="AE115" s="3"/>
      <c r="AF115" s="3"/>
      <c r="AG115" s="3"/>
      <c r="AH115" s="3"/>
      <c r="AI115" s="3"/>
      <c r="AJ115" s="3"/>
    </row>
    <row r="116" spans="2:36" ht="14.25" customHeight="1" x14ac:dyDescent="0.15">
      <c r="E116" s="205"/>
      <c r="X116" s="205"/>
    </row>
  </sheetData>
  <mergeCells count="225">
    <mergeCell ref="AE111:AI111"/>
    <mergeCell ref="AE15:AI15"/>
    <mergeCell ref="C24:E24"/>
    <mergeCell ref="V45:X45"/>
    <mergeCell ref="V103:W103"/>
    <mergeCell ref="X104:Y104"/>
    <mergeCell ref="Z104:AA104"/>
    <mergeCell ref="AB104:AC104"/>
    <mergeCell ref="V105:W105"/>
    <mergeCell ref="X106:Y106"/>
    <mergeCell ref="Z106:AA106"/>
    <mergeCell ref="AB106:AC106"/>
    <mergeCell ref="E60:F60"/>
    <mergeCell ref="G60:H60"/>
    <mergeCell ref="I60:J60"/>
    <mergeCell ref="C20:E20"/>
    <mergeCell ref="C28:E28"/>
    <mergeCell ref="V20:X20"/>
    <mergeCell ref="C36:D36"/>
    <mergeCell ref="E36:F36"/>
    <mergeCell ref="H36:I36"/>
    <mergeCell ref="K36:L36"/>
    <mergeCell ref="M36:N36"/>
    <mergeCell ref="O36:P36"/>
    <mergeCell ref="AJ2:AK2"/>
    <mergeCell ref="L4:M4"/>
    <mergeCell ref="L9:P9"/>
    <mergeCell ref="L12:P12"/>
    <mergeCell ref="J13:K13"/>
    <mergeCell ref="J9:K10"/>
    <mergeCell ref="L10:P10"/>
    <mergeCell ref="L11:P11"/>
    <mergeCell ref="J11:K12"/>
    <mergeCell ref="U2:AI2"/>
    <mergeCell ref="AE4:AF4"/>
    <mergeCell ref="AG4:AJ4"/>
    <mergeCell ref="N4:Q4"/>
    <mergeCell ref="L13:P13"/>
    <mergeCell ref="L8:M8"/>
    <mergeCell ref="V4:X5"/>
    <mergeCell ref="U6:Z6"/>
    <mergeCell ref="W7:Y7"/>
    <mergeCell ref="B2:P2"/>
    <mergeCell ref="B3:E3"/>
    <mergeCell ref="U3:X3"/>
    <mergeCell ref="B6:G6"/>
    <mergeCell ref="D7:F7"/>
    <mergeCell ref="W10:Z12"/>
    <mergeCell ref="C40:D40"/>
    <mergeCell ref="L14:O14"/>
    <mergeCell ref="AE9:AI9"/>
    <mergeCell ref="AE10:AI10"/>
    <mergeCell ref="AE8:AF8"/>
    <mergeCell ref="AF17:AF18"/>
    <mergeCell ref="AG17:AG18"/>
    <mergeCell ref="AE13:AI13"/>
    <mergeCell ref="AC13:AD13"/>
    <mergeCell ref="AC11:AD12"/>
    <mergeCell ref="C17:L18"/>
    <mergeCell ref="M17:M18"/>
    <mergeCell ref="N17:N18"/>
    <mergeCell ref="J14:K14"/>
    <mergeCell ref="AC9:AD10"/>
    <mergeCell ref="AC14:AD14"/>
    <mergeCell ref="AE14:AH14"/>
    <mergeCell ref="V17:AE18"/>
    <mergeCell ref="AE11:AI11"/>
    <mergeCell ref="AE12:AI12"/>
    <mergeCell ref="L15:P15"/>
    <mergeCell ref="C39:D39"/>
    <mergeCell ref="E39:F39"/>
    <mergeCell ref="H39:I39"/>
    <mergeCell ref="C38:D38"/>
    <mergeCell ref="E38:F38"/>
    <mergeCell ref="H38:I38"/>
    <mergeCell ref="K38:L38"/>
    <mergeCell ref="M38:N38"/>
    <mergeCell ref="O38:P38"/>
    <mergeCell ref="C37:D37"/>
    <mergeCell ref="E37:F37"/>
    <mergeCell ref="H37:I37"/>
    <mergeCell ref="K37:L37"/>
    <mergeCell ref="M37:N37"/>
    <mergeCell ref="AD105:AE105"/>
    <mergeCell ref="AD103:AE103"/>
    <mergeCell ref="AD106:AE106"/>
    <mergeCell ref="AF61:AH61"/>
    <mergeCell ref="AF62:AI62"/>
    <mergeCell ref="K59:L59"/>
    <mergeCell ref="AE110:AI110"/>
    <mergeCell ref="AD62:AE62"/>
    <mergeCell ref="L110:P110"/>
    <mergeCell ref="C61:D61"/>
    <mergeCell ref="M59:Q59"/>
    <mergeCell ref="M60:Q60"/>
    <mergeCell ref="K61:L61"/>
    <mergeCell ref="M61:O61"/>
    <mergeCell ref="K62:L62"/>
    <mergeCell ref="M62:P62"/>
    <mergeCell ref="E61:F61"/>
    <mergeCell ref="G61:H61"/>
    <mergeCell ref="I61:J61"/>
    <mergeCell ref="O41:P41"/>
    <mergeCell ref="C42:D42"/>
    <mergeCell ref="E42:F42"/>
    <mergeCell ref="H42:I42"/>
    <mergeCell ref="K42:L42"/>
    <mergeCell ref="M42:N42"/>
    <mergeCell ref="O42:P42"/>
    <mergeCell ref="C41:D41"/>
    <mergeCell ref="E41:F41"/>
    <mergeCell ref="H41:I41"/>
    <mergeCell ref="K41:L41"/>
    <mergeCell ref="M41:N41"/>
    <mergeCell ref="E40:F40"/>
    <mergeCell ref="F25:I26"/>
    <mergeCell ref="K25:O26"/>
    <mergeCell ref="F29:I30"/>
    <mergeCell ref="K29:N30"/>
    <mergeCell ref="G34:I35"/>
    <mergeCell ref="K34:L34"/>
    <mergeCell ref="H40:I40"/>
    <mergeCell ref="K40:L40"/>
    <mergeCell ref="K35:L35"/>
    <mergeCell ref="M34:O34"/>
    <mergeCell ref="M35:O35"/>
    <mergeCell ref="M40:N40"/>
    <mergeCell ref="O40:P40"/>
    <mergeCell ref="K39:L39"/>
    <mergeCell ref="M39:N39"/>
    <mergeCell ref="O37:P37"/>
    <mergeCell ref="O39:P39"/>
    <mergeCell ref="V24:X24"/>
    <mergeCell ref="Y25:AB26"/>
    <mergeCell ref="AD25:AH26"/>
    <mergeCell ref="V28:X28"/>
    <mergeCell ref="Y29:AB30"/>
    <mergeCell ref="AD29:AG30"/>
    <mergeCell ref="Z34:AB35"/>
    <mergeCell ref="AD34:AE34"/>
    <mergeCell ref="AF34:AH34"/>
    <mergeCell ref="AD35:AE35"/>
    <mergeCell ref="AF35:AH35"/>
    <mergeCell ref="V36:W36"/>
    <mergeCell ref="X36:Y36"/>
    <mergeCell ref="AA36:AB36"/>
    <mergeCell ref="AD36:AE36"/>
    <mergeCell ref="AF36:AG36"/>
    <mergeCell ref="AH36:AI36"/>
    <mergeCell ref="V37:W37"/>
    <mergeCell ref="X37:Y37"/>
    <mergeCell ref="AA37:AB37"/>
    <mergeCell ref="AD37:AE37"/>
    <mergeCell ref="AF37:AG37"/>
    <mergeCell ref="AH37:AI37"/>
    <mergeCell ref="V38:W38"/>
    <mergeCell ref="X38:Y38"/>
    <mergeCell ref="AA38:AB38"/>
    <mergeCell ref="AD38:AE38"/>
    <mergeCell ref="AF38:AG38"/>
    <mergeCell ref="AH38:AI38"/>
    <mergeCell ref="V39:W39"/>
    <mergeCell ref="X39:Y39"/>
    <mergeCell ref="AA39:AB39"/>
    <mergeCell ref="AD39:AE39"/>
    <mergeCell ref="AF39:AG39"/>
    <mergeCell ref="AH39:AI39"/>
    <mergeCell ref="V40:W40"/>
    <mergeCell ref="X40:Y40"/>
    <mergeCell ref="AA40:AB40"/>
    <mergeCell ref="AD40:AE40"/>
    <mergeCell ref="AF40:AG40"/>
    <mergeCell ref="AH40:AI40"/>
    <mergeCell ref="V41:W41"/>
    <mergeCell ref="X41:Y41"/>
    <mergeCell ref="AA41:AB41"/>
    <mergeCell ref="AD41:AE41"/>
    <mergeCell ref="AF41:AG41"/>
    <mergeCell ref="AH41:AI41"/>
    <mergeCell ref="V42:W42"/>
    <mergeCell ref="X42:Y42"/>
    <mergeCell ref="AA42:AB42"/>
    <mergeCell ref="AD42:AE42"/>
    <mergeCell ref="AF42:AG42"/>
    <mergeCell ref="AH42:AI42"/>
    <mergeCell ref="V43:W43"/>
    <mergeCell ref="X43:Y43"/>
    <mergeCell ref="AA43:AB43"/>
    <mergeCell ref="AD43:AE43"/>
    <mergeCell ref="AF43:AG43"/>
    <mergeCell ref="AH43:AI43"/>
    <mergeCell ref="V57:AJ57"/>
    <mergeCell ref="AD59:AE59"/>
    <mergeCell ref="V60:W60"/>
    <mergeCell ref="X60:Y60"/>
    <mergeCell ref="Z60:AA60"/>
    <mergeCell ref="AB60:AC60"/>
    <mergeCell ref="V61:W61"/>
    <mergeCell ref="X61:Y61"/>
    <mergeCell ref="Z61:AA61"/>
    <mergeCell ref="AB61:AC61"/>
    <mergeCell ref="AD61:AE61"/>
    <mergeCell ref="AF59:AJ59"/>
    <mergeCell ref="AF60:AJ60"/>
    <mergeCell ref="C43:D43"/>
    <mergeCell ref="E43:F43"/>
    <mergeCell ref="H43:I43"/>
    <mergeCell ref="K43:L43"/>
    <mergeCell ref="M43:N43"/>
    <mergeCell ref="O43:P43"/>
    <mergeCell ref="C45:E45"/>
    <mergeCell ref="C57:Q57"/>
    <mergeCell ref="C60:D60"/>
    <mergeCell ref="L111:P111"/>
    <mergeCell ref="C103:D103"/>
    <mergeCell ref="K103:L103"/>
    <mergeCell ref="E104:F104"/>
    <mergeCell ref="G104:H104"/>
    <mergeCell ref="I104:J104"/>
    <mergeCell ref="C105:D105"/>
    <mergeCell ref="K105:L105"/>
    <mergeCell ref="E106:F106"/>
    <mergeCell ref="G106:H106"/>
    <mergeCell ref="I106:J106"/>
    <mergeCell ref="K106:L106"/>
  </mergeCells>
  <phoneticPr fontId="1"/>
  <pageMargins left="0.70866141732283472" right="0.35433070866141736" top="0.74803149606299213" bottom="0.74803149606299213" header="0.31496062992125984" footer="0.31496062992125984"/>
  <pageSetup paperSize="9" scale="83" orientation="portrait" cellComments="asDisplayed" r:id="rId1"/>
  <colBreaks count="2" manualBreakCount="2">
    <brk id="17" min="2" max="65" man="1"/>
    <brk id="20" min="2" max="6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G60"/>
  <sheetViews>
    <sheetView showZeros="0" view="pageBreakPreview" topLeftCell="A16" zoomScaleNormal="100" zoomScaleSheetLayoutView="100" workbookViewId="0">
      <selection activeCell="X11" sqref="X11"/>
    </sheetView>
  </sheetViews>
  <sheetFormatPr defaultColWidth="8.75" defaultRowHeight="14.25" customHeight="1" x14ac:dyDescent="0.15"/>
  <cols>
    <col min="1" max="1" width="1.875" style="7" customWidth="1"/>
    <col min="2" max="16" width="5.875" style="7"/>
    <col min="17" max="17" width="5.375" style="7" customWidth="1"/>
    <col min="18" max="35" width="5.875" style="7" customWidth="1"/>
    <col min="36" max="16384" width="8.75" style="7"/>
  </cols>
  <sheetData>
    <row r="1" spans="2:33" ht="14.25" customHeight="1" x14ac:dyDescent="0.15">
      <c r="B1" s="510"/>
      <c r="C1" s="510"/>
      <c r="D1" s="510"/>
      <c r="E1" s="510"/>
      <c r="F1" s="510"/>
      <c r="G1" s="510"/>
      <c r="H1" s="510"/>
      <c r="I1" s="510"/>
      <c r="J1" s="510"/>
      <c r="K1" s="510"/>
      <c r="L1" s="510"/>
      <c r="M1" s="510"/>
      <c r="N1" s="510"/>
      <c r="O1" s="510"/>
      <c r="P1" s="510"/>
      <c r="R1" s="493"/>
      <c r="S1" s="493"/>
      <c r="T1" s="493"/>
      <c r="U1" s="493"/>
      <c r="V1" s="493"/>
      <c r="W1" s="493"/>
      <c r="X1" s="493"/>
      <c r="Y1" s="493"/>
      <c r="Z1" s="493"/>
      <c r="AA1" s="493"/>
      <c r="AB1" s="493"/>
      <c r="AC1" s="493"/>
      <c r="AD1" s="493"/>
      <c r="AE1" s="493"/>
      <c r="AF1" s="493"/>
    </row>
    <row r="2" spans="2:33" ht="14.25" customHeight="1" x14ac:dyDescent="0.15">
      <c r="B2" s="346" t="s">
        <v>239</v>
      </c>
      <c r="C2" s="346"/>
      <c r="D2" s="346"/>
      <c r="E2" s="346"/>
      <c r="F2" s="8"/>
      <c r="R2" s="346" t="s">
        <v>239</v>
      </c>
      <c r="S2" s="346"/>
      <c r="T2" s="346"/>
      <c r="U2" s="346"/>
      <c r="V2" s="8"/>
    </row>
    <row r="3" spans="2:33" ht="14.25" customHeight="1" x14ac:dyDescent="0.15">
      <c r="B3" s="9"/>
      <c r="L3" s="317" t="s">
        <v>0</v>
      </c>
      <c r="M3" s="317"/>
      <c r="N3" s="380"/>
      <c r="O3" s="381"/>
      <c r="P3" s="381"/>
      <c r="Q3" s="382"/>
      <c r="S3" s="323" t="s">
        <v>120</v>
      </c>
      <c r="T3" s="323"/>
      <c r="U3" s="323"/>
      <c r="V3" s="171"/>
      <c r="AB3" s="424" t="s">
        <v>0</v>
      </c>
      <c r="AC3" s="492"/>
      <c r="AD3" s="380">
        <v>46346</v>
      </c>
      <c r="AE3" s="381"/>
      <c r="AF3" s="381"/>
      <c r="AG3" s="382"/>
    </row>
    <row r="4" spans="2:33" ht="14.25" customHeight="1" x14ac:dyDescent="0.15">
      <c r="S4" s="323"/>
      <c r="T4" s="323"/>
      <c r="U4" s="323"/>
    </row>
    <row r="6" spans="2:33" ht="14.25" customHeight="1" x14ac:dyDescent="0.15">
      <c r="B6" s="511" t="s">
        <v>102</v>
      </c>
      <c r="C6" s="511"/>
      <c r="D6" s="511"/>
      <c r="E6" s="511"/>
      <c r="F6" s="511"/>
      <c r="G6" s="511"/>
      <c r="H6" s="10"/>
      <c r="I6" s="10"/>
      <c r="R6" s="511" t="s">
        <v>102</v>
      </c>
      <c r="S6" s="511"/>
      <c r="T6" s="511"/>
      <c r="U6" s="511"/>
      <c r="V6" s="511"/>
      <c r="W6" s="511"/>
      <c r="X6" s="10"/>
      <c r="Y6" s="10"/>
    </row>
    <row r="7" spans="2:33" ht="14.25" customHeight="1" x14ac:dyDescent="0.15">
      <c r="B7" s="1"/>
      <c r="C7" s="11" t="s">
        <v>103</v>
      </c>
      <c r="D7" s="322" t="s">
        <v>112</v>
      </c>
      <c r="E7" s="322"/>
      <c r="F7" s="322"/>
      <c r="G7" s="12" t="s">
        <v>104</v>
      </c>
      <c r="R7" s="1"/>
      <c r="S7" s="11" t="s">
        <v>103</v>
      </c>
      <c r="T7" s="322" t="s">
        <v>112</v>
      </c>
      <c r="U7" s="322"/>
      <c r="V7" s="322"/>
      <c r="W7" s="12" t="s">
        <v>104</v>
      </c>
      <c r="X7" s="12"/>
    </row>
    <row r="8" spans="2:33" ht="14.25" customHeight="1" x14ac:dyDescent="0.15">
      <c r="K8" s="109" t="s">
        <v>143</v>
      </c>
      <c r="L8" s="392">
        <f>情報シート!C4</f>
        <v>0</v>
      </c>
      <c r="M8" s="392"/>
      <c r="AA8" s="109" t="s">
        <v>143</v>
      </c>
      <c r="AB8" s="392" t="str">
        <f>情報シート!S4</f>
        <v>850-8570</v>
      </c>
      <c r="AC8" s="392"/>
    </row>
    <row r="9" spans="2:33" ht="14.25" customHeight="1" x14ac:dyDescent="0.15">
      <c r="B9" s="4"/>
      <c r="J9" s="393" t="s">
        <v>1</v>
      </c>
      <c r="K9" s="393"/>
      <c r="L9" s="388">
        <f>情報シート!C5</f>
        <v>0</v>
      </c>
      <c r="M9" s="388"/>
      <c r="N9" s="388"/>
      <c r="O9" s="388"/>
      <c r="P9" s="388"/>
      <c r="Q9" s="176"/>
      <c r="Z9" s="512" t="s">
        <v>1</v>
      </c>
      <c r="AA9" s="512"/>
      <c r="AB9" s="513" t="str">
        <f>情報シート!S5</f>
        <v>長崎県長崎市△△町○番〇▼号</v>
      </c>
      <c r="AC9" s="388"/>
      <c r="AD9" s="388"/>
      <c r="AE9" s="388"/>
      <c r="AF9" s="388"/>
      <c r="AG9" s="176"/>
    </row>
    <row r="10" spans="2:33" ht="14.25" customHeight="1" x14ac:dyDescent="0.15">
      <c r="B10" s="4"/>
      <c r="J10" s="393"/>
      <c r="K10" s="393"/>
      <c r="L10" s="388">
        <f>情報シート!C6</f>
        <v>0</v>
      </c>
      <c r="M10" s="388"/>
      <c r="N10" s="388"/>
      <c r="O10" s="388"/>
      <c r="P10" s="388"/>
      <c r="Q10" s="176"/>
      <c r="Z10" s="512"/>
      <c r="AA10" s="512"/>
      <c r="AB10" s="388" t="str">
        <f>情報シート!S6</f>
        <v>長崎■■ビル　５階</v>
      </c>
      <c r="AC10" s="388"/>
      <c r="AD10" s="388"/>
      <c r="AE10" s="388"/>
      <c r="AF10" s="388"/>
      <c r="AG10" s="176"/>
    </row>
    <row r="11" spans="2:33" ht="14.25" customHeight="1" x14ac:dyDescent="0.15">
      <c r="B11" s="4"/>
      <c r="J11" s="393" t="s">
        <v>2</v>
      </c>
      <c r="K11" s="393"/>
      <c r="L11" s="390">
        <f>情報シート!C7</f>
        <v>0</v>
      </c>
      <c r="M11" s="390"/>
      <c r="N11" s="390"/>
      <c r="O11" s="390"/>
      <c r="P11" s="390"/>
      <c r="Q11" s="193" t="s">
        <v>175</v>
      </c>
      <c r="Z11" s="393" t="s">
        <v>2</v>
      </c>
      <c r="AA11" s="393"/>
      <c r="AB11" s="390" t="str">
        <f>情報シート!S7</f>
        <v>○●旅行株式会社</v>
      </c>
      <c r="AC11" s="390"/>
      <c r="AD11" s="390"/>
      <c r="AE11" s="390"/>
      <c r="AF11" s="390"/>
      <c r="AG11" s="193" t="s">
        <v>175</v>
      </c>
    </row>
    <row r="12" spans="2:33" ht="14.25" customHeight="1" x14ac:dyDescent="0.15">
      <c r="B12" s="5"/>
      <c r="J12" s="393"/>
      <c r="K12" s="393"/>
      <c r="L12" s="388">
        <f>情報シート!C8</f>
        <v>0</v>
      </c>
      <c r="M12" s="388"/>
      <c r="N12" s="388"/>
      <c r="O12" s="388"/>
      <c r="P12" s="388"/>
      <c r="Q12" s="176"/>
      <c r="Z12" s="393"/>
      <c r="AA12" s="393"/>
      <c r="AB12" s="388" t="str">
        <f>情報シート!S8</f>
        <v>長崎支店</v>
      </c>
      <c r="AC12" s="388"/>
      <c r="AD12" s="388"/>
      <c r="AE12" s="388"/>
      <c r="AF12" s="388"/>
      <c r="AG12" s="176"/>
    </row>
    <row r="13" spans="2:33" ht="14.25" customHeight="1" x14ac:dyDescent="0.15">
      <c r="B13" s="6"/>
      <c r="J13" s="393" t="s">
        <v>3</v>
      </c>
      <c r="K13" s="393"/>
      <c r="L13" s="391">
        <f>情報シート!C9</f>
        <v>0</v>
      </c>
      <c r="M13" s="391"/>
      <c r="N13" s="391"/>
      <c r="O13" s="391"/>
      <c r="P13" s="391"/>
      <c r="Q13" s="176"/>
      <c r="Z13" s="393" t="s">
        <v>3</v>
      </c>
      <c r="AA13" s="393"/>
      <c r="AB13" s="391" t="str">
        <f>情報シート!S9</f>
        <v>支店長</v>
      </c>
      <c r="AC13" s="391"/>
      <c r="AD13" s="391"/>
      <c r="AE13" s="391"/>
      <c r="AF13" s="391"/>
      <c r="AG13" s="176"/>
    </row>
    <row r="14" spans="2:33" ht="14.25" customHeight="1" x14ac:dyDescent="0.15">
      <c r="B14" s="1"/>
      <c r="J14" s="393" t="s">
        <v>4</v>
      </c>
      <c r="K14" s="393"/>
      <c r="L14" s="389">
        <f>情報シート!C10</f>
        <v>0</v>
      </c>
      <c r="M14" s="389"/>
      <c r="N14" s="389"/>
      <c r="O14" s="389"/>
      <c r="P14" s="14" t="s">
        <v>5</v>
      </c>
      <c r="Q14" s="176"/>
      <c r="Z14" s="393" t="s">
        <v>4</v>
      </c>
      <c r="AA14" s="393"/>
      <c r="AB14" s="389" t="str">
        <f>情報シート!S10</f>
        <v>長崎　太郎</v>
      </c>
      <c r="AC14" s="389"/>
      <c r="AD14" s="389"/>
      <c r="AE14" s="389"/>
      <c r="AF14" s="13" t="s">
        <v>5</v>
      </c>
      <c r="AG14" s="176"/>
    </row>
    <row r="15" spans="2:33" ht="14.25" customHeight="1" x14ac:dyDescent="0.15">
      <c r="B15" s="55"/>
      <c r="J15" s="393" t="s">
        <v>6</v>
      </c>
      <c r="K15" s="393"/>
      <c r="L15" s="391">
        <f>情報シート!C11</f>
        <v>0</v>
      </c>
      <c r="M15" s="391"/>
      <c r="N15" s="391"/>
      <c r="O15" s="391"/>
      <c r="P15" s="391"/>
      <c r="Q15" s="176"/>
      <c r="Z15" s="393" t="s">
        <v>6</v>
      </c>
      <c r="AA15" s="393"/>
      <c r="AB15" s="390" t="str">
        <f>情報シート!S11</f>
        <v>長崎県知事登録旅行業　第○－△□○号</v>
      </c>
      <c r="AC15" s="390"/>
      <c r="AD15" s="390"/>
      <c r="AE15" s="390"/>
      <c r="AF15" s="390"/>
      <c r="AG15" s="176"/>
    </row>
    <row r="16" spans="2:33" ht="14.25" customHeight="1" x14ac:dyDescent="0.15">
      <c r="Z16" s="41" t="s">
        <v>72</v>
      </c>
    </row>
    <row r="18" spans="3:29" ht="14.25" customHeight="1" x14ac:dyDescent="0.15">
      <c r="E18" s="406" t="s">
        <v>174</v>
      </c>
      <c r="F18" s="406"/>
      <c r="G18" s="406"/>
      <c r="H18" s="406"/>
      <c r="I18" s="406"/>
      <c r="J18" s="406"/>
      <c r="K18" s="406"/>
      <c r="L18" s="406"/>
      <c r="M18" s="406"/>
      <c r="U18" s="406" t="s">
        <v>174</v>
      </c>
      <c r="V18" s="406"/>
      <c r="W18" s="406"/>
      <c r="X18" s="406"/>
      <c r="Y18" s="406"/>
      <c r="Z18" s="406"/>
      <c r="AA18" s="406"/>
      <c r="AB18" s="406"/>
      <c r="AC18" s="406"/>
    </row>
    <row r="19" spans="3:29" ht="14.25" customHeight="1" x14ac:dyDescent="0.15">
      <c r="G19" s="406" t="s">
        <v>105</v>
      </c>
      <c r="H19" s="406"/>
      <c r="I19" s="406"/>
      <c r="J19" s="406"/>
      <c r="K19" s="406"/>
      <c r="W19" s="406" t="s">
        <v>105</v>
      </c>
      <c r="X19" s="406"/>
      <c r="Y19" s="406"/>
      <c r="Z19" s="406"/>
      <c r="AA19" s="406"/>
    </row>
    <row r="22" spans="3:29" ht="14.25" customHeight="1" x14ac:dyDescent="0.15">
      <c r="D22" s="56" t="s">
        <v>240</v>
      </c>
      <c r="E22" s="204"/>
      <c r="F22" s="205"/>
      <c r="T22" s="56" t="s">
        <v>240</v>
      </c>
      <c r="U22" s="56"/>
    </row>
    <row r="23" spans="3:29" ht="14.25" customHeight="1" x14ac:dyDescent="0.15">
      <c r="D23" s="208" t="s">
        <v>186</v>
      </c>
      <c r="E23" s="205"/>
      <c r="F23" s="205"/>
      <c r="T23" s="208" t="s">
        <v>186</v>
      </c>
    </row>
    <row r="25" spans="3:29" ht="14.25" customHeight="1" x14ac:dyDescent="0.15">
      <c r="I25" s="12" t="s">
        <v>7</v>
      </c>
      <c r="Y25" s="12" t="s">
        <v>7</v>
      </c>
    </row>
    <row r="27" spans="3:29" ht="14.25" customHeight="1" x14ac:dyDescent="0.15">
      <c r="I27" s="502"/>
      <c r="K27" s="502"/>
      <c r="Y27" s="502">
        <v>8</v>
      </c>
      <c r="AA27" s="502">
        <v>10</v>
      </c>
    </row>
    <row r="28" spans="3:29" ht="14.25" customHeight="1" x14ac:dyDescent="0.15">
      <c r="C28" s="7" t="s">
        <v>93</v>
      </c>
      <c r="H28" s="7" t="s">
        <v>94</v>
      </c>
      <c r="I28" s="503"/>
      <c r="J28" s="7" t="s">
        <v>95</v>
      </c>
      <c r="K28" s="503"/>
      <c r="L28" s="7" t="s">
        <v>96</v>
      </c>
      <c r="S28" s="7" t="s">
        <v>93</v>
      </c>
      <c r="X28" s="7" t="s">
        <v>94</v>
      </c>
      <c r="Y28" s="503"/>
      <c r="Z28" s="7" t="s">
        <v>95</v>
      </c>
      <c r="AA28" s="503"/>
      <c r="AB28" s="7" t="s">
        <v>96</v>
      </c>
    </row>
    <row r="30" spans="3:29" ht="14.25" customHeight="1" x14ac:dyDescent="0.15">
      <c r="C30" s="7" t="s">
        <v>110</v>
      </c>
      <c r="H30" s="504"/>
      <c r="I30" s="502"/>
      <c r="J30" s="502"/>
      <c r="K30" s="502"/>
      <c r="L30" s="502"/>
      <c r="S30" s="7" t="s">
        <v>110</v>
      </c>
      <c r="X30" s="504">
        <f>AB33+AB35</f>
        <v>270000</v>
      </c>
      <c r="Y30" s="502"/>
      <c r="Z30" s="502"/>
      <c r="AA30" s="502"/>
      <c r="AB30" s="502"/>
    </row>
    <row r="31" spans="3:29" ht="14.25" customHeight="1" x14ac:dyDescent="0.15">
      <c r="H31" s="503"/>
      <c r="I31" s="503"/>
      <c r="J31" s="503"/>
      <c r="K31" s="503"/>
      <c r="L31" s="503"/>
      <c r="M31" s="57" t="s">
        <v>11</v>
      </c>
      <c r="X31" s="503"/>
      <c r="Y31" s="503"/>
      <c r="Z31" s="503"/>
      <c r="AA31" s="503"/>
      <c r="AB31" s="503"/>
      <c r="AC31" s="57" t="s">
        <v>11</v>
      </c>
    </row>
    <row r="33" spans="3:31" ht="14.25" customHeight="1" x14ac:dyDescent="0.15">
      <c r="G33" s="7" t="s">
        <v>40</v>
      </c>
      <c r="I33" s="54"/>
      <c r="J33" s="54"/>
      <c r="K33" s="54"/>
      <c r="L33" s="505"/>
      <c r="M33" s="505"/>
      <c r="N33" s="505"/>
      <c r="W33" s="7" t="s">
        <v>40</v>
      </c>
      <c r="Y33" s="54"/>
      <c r="Z33" s="54"/>
      <c r="AA33" s="54"/>
      <c r="AB33" s="505">
        <v>150000</v>
      </c>
      <c r="AC33" s="505"/>
      <c r="AD33" s="505"/>
    </row>
    <row r="34" spans="3:31" ht="14.25" customHeight="1" x14ac:dyDescent="0.15">
      <c r="F34" s="42"/>
      <c r="H34" s="507" t="s">
        <v>147</v>
      </c>
      <c r="I34" s="507"/>
      <c r="J34" s="507"/>
      <c r="K34" s="507"/>
      <c r="L34" s="506"/>
      <c r="M34" s="506"/>
      <c r="N34" s="506"/>
      <c r="O34" s="7" t="s">
        <v>41</v>
      </c>
      <c r="V34" s="42"/>
      <c r="X34" s="507" t="s">
        <v>147</v>
      </c>
      <c r="Y34" s="507"/>
      <c r="Z34" s="507"/>
      <c r="AA34" s="507"/>
      <c r="AB34" s="506"/>
      <c r="AC34" s="506"/>
      <c r="AD34" s="506"/>
      <c r="AE34" s="7" t="s">
        <v>41</v>
      </c>
    </row>
    <row r="35" spans="3:31" ht="14.25" customHeight="1" x14ac:dyDescent="0.15">
      <c r="G35" s="54"/>
      <c r="H35" s="54"/>
      <c r="I35" s="54"/>
      <c r="J35" s="54"/>
      <c r="K35" s="54"/>
      <c r="L35" s="508"/>
      <c r="M35" s="508"/>
      <c r="N35" s="508"/>
      <c r="W35" s="54"/>
      <c r="X35" s="54"/>
      <c r="Y35" s="54"/>
      <c r="Z35" s="54"/>
      <c r="AA35" s="54"/>
      <c r="AB35" s="508">
        <v>120000</v>
      </c>
      <c r="AC35" s="508"/>
      <c r="AD35" s="508"/>
    </row>
    <row r="36" spans="3:31" ht="14.25" customHeight="1" x14ac:dyDescent="0.15">
      <c r="F36" s="54"/>
      <c r="G36" s="507" t="s">
        <v>113</v>
      </c>
      <c r="H36" s="507"/>
      <c r="I36" s="507"/>
      <c r="J36" s="507"/>
      <c r="K36" s="507"/>
      <c r="L36" s="509"/>
      <c r="M36" s="509"/>
      <c r="N36" s="509"/>
      <c r="O36" s="7" t="s">
        <v>41</v>
      </c>
      <c r="V36" s="54"/>
      <c r="W36" s="507" t="s">
        <v>118</v>
      </c>
      <c r="X36" s="507"/>
      <c r="Y36" s="507"/>
      <c r="Z36" s="507"/>
      <c r="AA36" s="507"/>
      <c r="AB36" s="509"/>
      <c r="AC36" s="509"/>
      <c r="AD36" s="509"/>
      <c r="AE36" s="7" t="s">
        <v>41</v>
      </c>
    </row>
    <row r="37" spans="3:31" ht="14.25" customHeight="1" x14ac:dyDescent="0.15">
      <c r="F37" s="54"/>
      <c r="G37" s="210"/>
      <c r="H37" s="498"/>
      <c r="I37" s="498"/>
      <c r="J37" s="498"/>
      <c r="K37" s="498"/>
      <c r="L37" s="498"/>
      <c r="M37" s="498"/>
      <c r="N37" s="498"/>
      <c r="O37" s="498"/>
      <c r="V37" s="54"/>
      <c r="W37" s="210"/>
      <c r="X37" s="498" t="s">
        <v>222</v>
      </c>
      <c r="Y37" s="498"/>
      <c r="Z37" s="498"/>
      <c r="AA37" s="498"/>
      <c r="AB37" s="498"/>
      <c r="AC37" s="498"/>
      <c r="AD37" s="498"/>
      <c r="AE37" s="498"/>
    </row>
    <row r="38" spans="3:31" ht="14.25" customHeight="1" x14ac:dyDescent="0.15">
      <c r="F38" s="54"/>
      <c r="G38" s="210" t="s">
        <v>37</v>
      </c>
      <c r="H38" s="499"/>
      <c r="I38" s="499"/>
      <c r="J38" s="499"/>
      <c r="K38" s="499"/>
      <c r="L38" s="499"/>
      <c r="M38" s="499"/>
      <c r="N38" s="499"/>
      <c r="O38" s="499"/>
      <c r="V38" s="54"/>
      <c r="W38" s="210" t="s">
        <v>37</v>
      </c>
      <c r="X38" s="499"/>
      <c r="Y38" s="499"/>
      <c r="Z38" s="499"/>
      <c r="AA38" s="499"/>
      <c r="AB38" s="499"/>
      <c r="AC38" s="499"/>
      <c r="AD38" s="499"/>
      <c r="AE38" s="499"/>
    </row>
    <row r="39" spans="3:31" ht="14.25" customHeight="1" x14ac:dyDescent="0.15">
      <c r="F39" s="54"/>
      <c r="H39" s="496"/>
      <c r="I39" s="496"/>
      <c r="J39" s="496"/>
      <c r="K39" s="496"/>
      <c r="L39" s="496"/>
      <c r="M39" s="496"/>
      <c r="N39" s="496"/>
      <c r="O39" s="496"/>
      <c r="V39" s="54"/>
      <c r="X39" s="496" t="s">
        <v>221</v>
      </c>
      <c r="Y39" s="496"/>
      <c r="Z39" s="496"/>
      <c r="AA39" s="496"/>
      <c r="AB39" s="496"/>
      <c r="AC39" s="496"/>
      <c r="AD39" s="496"/>
      <c r="AE39" s="496"/>
    </row>
    <row r="40" spans="3:31" ht="14.25" customHeight="1" x14ac:dyDescent="0.15">
      <c r="F40" s="54"/>
      <c r="G40" s="210" t="s">
        <v>179</v>
      </c>
      <c r="H40" s="497"/>
      <c r="I40" s="497"/>
      <c r="J40" s="497"/>
      <c r="K40" s="497"/>
      <c r="L40" s="497"/>
      <c r="M40" s="497"/>
      <c r="N40" s="497"/>
      <c r="O40" s="497"/>
      <c r="V40" s="54"/>
      <c r="W40" s="210" t="s">
        <v>179</v>
      </c>
      <c r="X40" s="497"/>
      <c r="Y40" s="497"/>
      <c r="Z40" s="497"/>
      <c r="AA40" s="497"/>
      <c r="AB40" s="497"/>
      <c r="AC40" s="497"/>
      <c r="AD40" s="497"/>
      <c r="AE40" s="497"/>
    </row>
    <row r="41" spans="3:31" ht="14.25" customHeight="1" x14ac:dyDescent="0.15">
      <c r="C41" s="3" t="s">
        <v>111</v>
      </c>
      <c r="S41" s="3" t="s">
        <v>111</v>
      </c>
    </row>
    <row r="42" spans="3:31" ht="14.25" customHeight="1" x14ac:dyDescent="0.15">
      <c r="E42" s="317" t="s">
        <v>12</v>
      </c>
      <c r="F42" s="317"/>
      <c r="G42" s="317"/>
      <c r="H42" s="317"/>
      <c r="I42" s="317"/>
      <c r="J42" s="317"/>
      <c r="K42" s="317"/>
      <c r="L42" s="317"/>
      <c r="M42" s="317"/>
      <c r="N42" s="317"/>
      <c r="U42" s="317" t="s">
        <v>12</v>
      </c>
      <c r="V42" s="317"/>
      <c r="W42" s="317"/>
      <c r="X42" s="317" t="s">
        <v>97</v>
      </c>
      <c r="Y42" s="317"/>
      <c r="Z42" s="317"/>
      <c r="AA42" s="317"/>
      <c r="AB42" s="317"/>
      <c r="AC42" s="317"/>
      <c r="AD42" s="317"/>
    </row>
    <row r="43" spans="3:31" ht="14.25" customHeight="1" x14ac:dyDescent="0.15">
      <c r="E43" s="317"/>
      <c r="F43" s="317"/>
      <c r="G43" s="317"/>
      <c r="H43" s="317"/>
      <c r="I43" s="317"/>
      <c r="J43" s="317"/>
      <c r="K43" s="317"/>
      <c r="L43" s="317"/>
      <c r="M43" s="317"/>
      <c r="N43" s="317"/>
      <c r="U43" s="317"/>
      <c r="V43" s="317"/>
      <c r="W43" s="317"/>
      <c r="X43" s="317"/>
      <c r="Y43" s="317"/>
      <c r="Z43" s="317"/>
      <c r="AA43" s="317"/>
      <c r="AB43" s="317"/>
      <c r="AC43" s="317"/>
      <c r="AD43" s="317"/>
    </row>
    <row r="44" spans="3:31" ht="14.25" customHeight="1" x14ac:dyDescent="0.15">
      <c r="E44" s="317" t="s">
        <v>13</v>
      </c>
      <c r="F44" s="317"/>
      <c r="G44" s="317"/>
      <c r="H44" s="317"/>
      <c r="I44" s="317"/>
      <c r="J44" s="317"/>
      <c r="K44" s="317"/>
      <c r="L44" s="317"/>
      <c r="M44" s="317"/>
      <c r="N44" s="317"/>
      <c r="U44" s="317" t="s">
        <v>13</v>
      </c>
      <c r="V44" s="317"/>
      <c r="W44" s="317"/>
      <c r="X44" s="317" t="s">
        <v>98</v>
      </c>
      <c r="Y44" s="317"/>
      <c r="Z44" s="317"/>
      <c r="AA44" s="317"/>
      <c r="AB44" s="317"/>
      <c r="AC44" s="317"/>
      <c r="AD44" s="317"/>
    </row>
    <row r="45" spans="3:31" ht="14.25" customHeight="1" x14ac:dyDescent="0.15">
      <c r="E45" s="317"/>
      <c r="F45" s="317"/>
      <c r="G45" s="317"/>
      <c r="H45" s="317"/>
      <c r="I45" s="317"/>
      <c r="J45" s="317"/>
      <c r="K45" s="317"/>
      <c r="L45" s="317"/>
      <c r="M45" s="317"/>
      <c r="N45" s="317"/>
      <c r="U45" s="317"/>
      <c r="V45" s="317"/>
      <c r="W45" s="317"/>
      <c r="X45" s="317"/>
      <c r="Y45" s="317"/>
      <c r="Z45" s="317"/>
      <c r="AA45" s="317"/>
      <c r="AB45" s="317"/>
      <c r="AC45" s="317"/>
      <c r="AD45" s="317"/>
    </row>
    <row r="46" spans="3:31" ht="14.25" customHeight="1" x14ac:dyDescent="0.15">
      <c r="E46" s="317" t="s">
        <v>14</v>
      </c>
      <c r="F46" s="317"/>
      <c r="G46" s="317"/>
      <c r="H46" s="317"/>
      <c r="I46" s="317"/>
      <c r="J46" s="317"/>
      <c r="K46" s="317"/>
      <c r="L46" s="317"/>
      <c r="M46" s="317"/>
      <c r="N46" s="317"/>
      <c r="U46" s="317" t="s">
        <v>14</v>
      </c>
      <c r="V46" s="317"/>
      <c r="W46" s="317"/>
      <c r="X46" s="317" t="s">
        <v>99</v>
      </c>
      <c r="Y46" s="317"/>
      <c r="Z46" s="317"/>
      <c r="AA46" s="317"/>
      <c r="AB46" s="317"/>
      <c r="AC46" s="317"/>
      <c r="AD46" s="317"/>
    </row>
    <row r="47" spans="3:31" ht="14.25" customHeight="1" x14ac:dyDescent="0.15">
      <c r="E47" s="317"/>
      <c r="F47" s="317"/>
      <c r="G47" s="317"/>
      <c r="H47" s="317"/>
      <c r="I47" s="317"/>
      <c r="J47" s="317"/>
      <c r="K47" s="317"/>
      <c r="L47" s="317"/>
      <c r="M47" s="317"/>
      <c r="N47" s="317"/>
      <c r="U47" s="317"/>
      <c r="V47" s="317"/>
      <c r="W47" s="317"/>
      <c r="X47" s="317"/>
      <c r="Y47" s="317"/>
      <c r="Z47" s="317"/>
      <c r="AA47" s="317"/>
      <c r="AB47" s="317"/>
      <c r="AC47" s="317"/>
      <c r="AD47" s="317"/>
    </row>
    <row r="48" spans="3:31" ht="14.25" customHeight="1" x14ac:dyDescent="0.15">
      <c r="E48" s="317" t="s">
        <v>15</v>
      </c>
      <c r="F48" s="317"/>
      <c r="G48" s="317"/>
      <c r="H48" s="317"/>
      <c r="I48" s="317"/>
      <c r="J48" s="317"/>
      <c r="K48" s="317"/>
      <c r="L48" s="317"/>
      <c r="M48" s="317"/>
      <c r="N48" s="317"/>
      <c r="U48" s="317" t="s">
        <v>15</v>
      </c>
      <c r="V48" s="317"/>
      <c r="W48" s="317"/>
      <c r="X48" s="317">
        <v>8269407</v>
      </c>
      <c r="Y48" s="317"/>
      <c r="Z48" s="317"/>
      <c r="AA48" s="317"/>
      <c r="AB48" s="317"/>
      <c r="AC48" s="317"/>
      <c r="AD48" s="317"/>
    </row>
    <row r="49" spans="5:32" ht="14.25" customHeight="1" x14ac:dyDescent="0.15">
      <c r="E49" s="317"/>
      <c r="F49" s="317"/>
      <c r="G49" s="317"/>
      <c r="H49" s="317"/>
      <c r="I49" s="317"/>
      <c r="J49" s="317"/>
      <c r="K49" s="317"/>
      <c r="L49" s="317"/>
      <c r="M49" s="317"/>
      <c r="N49" s="317"/>
      <c r="U49" s="317"/>
      <c r="V49" s="317"/>
      <c r="W49" s="317"/>
      <c r="X49" s="317"/>
      <c r="Y49" s="317"/>
      <c r="Z49" s="317"/>
      <c r="AA49" s="317"/>
      <c r="AB49" s="317"/>
      <c r="AC49" s="317"/>
      <c r="AD49" s="317"/>
    </row>
    <row r="50" spans="5:32" ht="14.25" customHeight="1" x14ac:dyDescent="0.15">
      <c r="E50" s="317" t="s">
        <v>16</v>
      </c>
      <c r="F50" s="317"/>
      <c r="G50" s="317"/>
      <c r="H50" s="317"/>
      <c r="I50" s="317"/>
      <c r="J50" s="317"/>
      <c r="K50" s="317"/>
      <c r="L50" s="317"/>
      <c r="M50" s="317"/>
      <c r="N50" s="317"/>
      <c r="U50" s="317" t="s">
        <v>16</v>
      </c>
      <c r="V50" s="317"/>
      <c r="W50" s="317"/>
      <c r="X50" s="317" t="s">
        <v>101</v>
      </c>
      <c r="Y50" s="317"/>
      <c r="Z50" s="317"/>
      <c r="AA50" s="317"/>
      <c r="AB50" s="317"/>
      <c r="AC50" s="317"/>
      <c r="AD50" s="317"/>
    </row>
    <row r="51" spans="5:32" ht="14.25" customHeight="1" x14ac:dyDescent="0.15">
      <c r="E51" s="317"/>
      <c r="F51" s="317"/>
      <c r="G51" s="317"/>
      <c r="H51" s="317"/>
      <c r="I51" s="317"/>
      <c r="J51" s="317"/>
      <c r="K51" s="317"/>
      <c r="L51" s="317"/>
      <c r="M51" s="317"/>
      <c r="N51" s="317"/>
      <c r="U51" s="317"/>
      <c r="V51" s="317"/>
      <c r="W51" s="317"/>
      <c r="X51" s="317"/>
      <c r="Y51" s="317"/>
      <c r="Z51" s="317"/>
      <c r="AA51" s="317"/>
      <c r="AB51" s="317"/>
      <c r="AC51" s="317"/>
      <c r="AD51" s="317"/>
    </row>
    <row r="52" spans="5:32" ht="14.25" customHeight="1" x14ac:dyDescent="0.15">
      <c r="E52" s="317" t="s">
        <v>17</v>
      </c>
      <c r="F52" s="317"/>
      <c r="G52" s="317"/>
      <c r="H52" s="317"/>
      <c r="I52" s="317"/>
      <c r="J52" s="317"/>
      <c r="K52" s="317"/>
      <c r="L52" s="317"/>
      <c r="M52" s="317"/>
      <c r="N52" s="317"/>
      <c r="U52" s="317" t="s">
        <v>17</v>
      </c>
      <c r="V52" s="317"/>
      <c r="W52" s="317"/>
      <c r="X52" s="317" t="s">
        <v>100</v>
      </c>
      <c r="Y52" s="317"/>
      <c r="Z52" s="317"/>
      <c r="AA52" s="317"/>
      <c r="AB52" s="317"/>
      <c r="AC52" s="317"/>
      <c r="AD52" s="317"/>
    </row>
    <row r="53" spans="5:32" ht="14.25" customHeight="1" x14ac:dyDescent="0.15">
      <c r="E53" s="317"/>
      <c r="F53" s="317"/>
      <c r="G53" s="317"/>
      <c r="H53" s="317"/>
      <c r="I53" s="317"/>
      <c r="J53" s="317"/>
      <c r="K53" s="317"/>
      <c r="L53" s="317"/>
      <c r="M53" s="317"/>
      <c r="N53" s="317"/>
      <c r="U53" s="317"/>
      <c r="V53" s="317"/>
      <c r="W53" s="317"/>
      <c r="X53" s="317"/>
      <c r="Y53" s="317"/>
      <c r="Z53" s="317"/>
      <c r="AA53" s="317"/>
      <c r="AB53" s="317"/>
      <c r="AC53" s="317"/>
      <c r="AD53" s="317"/>
    </row>
    <row r="54" spans="5:32" ht="14.25" customHeight="1" x14ac:dyDescent="0.15">
      <c r="E54" s="500" t="s">
        <v>53</v>
      </c>
      <c r="F54" s="500"/>
      <c r="G54" s="500"/>
      <c r="H54" s="500"/>
      <c r="I54" s="500"/>
      <c r="J54" s="500"/>
      <c r="K54" s="500"/>
      <c r="L54" s="500"/>
      <c r="M54" s="500"/>
      <c r="N54" s="500"/>
      <c r="U54" s="500" t="s">
        <v>18</v>
      </c>
      <c r="V54" s="500"/>
      <c r="W54" s="500"/>
      <c r="X54" s="500"/>
      <c r="Y54" s="500"/>
      <c r="Z54" s="500"/>
      <c r="AA54" s="500"/>
      <c r="AB54" s="500"/>
      <c r="AC54" s="500"/>
      <c r="AD54" s="500"/>
    </row>
    <row r="55" spans="5:32" ht="14.25" customHeight="1" x14ac:dyDescent="0.15">
      <c r="E55" s="501" t="s">
        <v>51</v>
      </c>
      <c r="F55" s="501"/>
      <c r="G55" s="501"/>
      <c r="H55" s="501"/>
      <c r="I55" s="501"/>
      <c r="J55" s="501"/>
      <c r="K55" s="501"/>
      <c r="L55" s="501"/>
      <c r="M55" s="501"/>
      <c r="N55" s="501"/>
      <c r="O55" s="501"/>
      <c r="U55" s="501" t="s">
        <v>51</v>
      </c>
      <c r="V55" s="501"/>
      <c r="W55" s="501"/>
      <c r="X55" s="501"/>
      <c r="Y55" s="501"/>
      <c r="Z55" s="501"/>
      <c r="AA55" s="501"/>
      <c r="AB55" s="501"/>
      <c r="AC55" s="501"/>
      <c r="AD55" s="501"/>
      <c r="AE55" s="501"/>
    </row>
    <row r="56" spans="5:32" ht="14.25" customHeight="1" x14ac:dyDescent="0.15">
      <c r="E56" s="501" t="s">
        <v>52</v>
      </c>
      <c r="F56" s="501"/>
      <c r="G56" s="501"/>
      <c r="H56" s="501"/>
      <c r="I56" s="501"/>
      <c r="J56" s="501"/>
      <c r="K56" s="501"/>
      <c r="L56" s="501"/>
      <c r="M56" s="501"/>
      <c r="N56" s="501"/>
      <c r="U56" s="501" t="s">
        <v>52</v>
      </c>
      <c r="V56" s="501"/>
      <c r="W56" s="501"/>
      <c r="X56" s="501"/>
      <c r="Y56" s="501"/>
      <c r="Z56" s="501"/>
      <c r="AA56" s="501"/>
      <c r="AB56" s="501"/>
      <c r="AC56" s="501"/>
      <c r="AD56" s="501"/>
    </row>
    <row r="57" spans="5:32" ht="14.25" customHeight="1" x14ac:dyDescent="0.15">
      <c r="G57" s="19"/>
      <c r="H57" s="19"/>
      <c r="I57" s="19"/>
      <c r="J57" s="19"/>
      <c r="K57" s="19"/>
      <c r="L57" s="19"/>
      <c r="M57" s="19"/>
      <c r="N57" s="19"/>
      <c r="O57" s="19"/>
      <c r="X57" s="19"/>
      <c r="Y57" s="19"/>
      <c r="Z57" s="19"/>
      <c r="AA57" s="19"/>
      <c r="AB57" s="19"/>
      <c r="AC57" s="19"/>
      <c r="AD57" s="19"/>
      <c r="AE57" s="19"/>
      <c r="AF57" s="19"/>
    </row>
    <row r="58" spans="5:32" ht="14.25" customHeight="1" x14ac:dyDescent="0.15">
      <c r="G58" s="19"/>
      <c r="H58" s="19"/>
      <c r="I58" s="19"/>
      <c r="J58" s="19"/>
      <c r="K58" s="19"/>
      <c r="L58" s="19"/>
      <c r="M58" s="19"/>
      <c r="N58" s="19"/>
      <c r="O58" s="19"/>
      <c r="W58" s="19"/>
      <c r="X58" s="19"/>
      <c r="Y58" s="19"/>
      <c r="Z58" s="19"/>
      <c r="AA58" s="19"/>
      <c r="AB58" s="19"/>
      <c r="AC58" s="19"/>
      <c r="AD58" s="19"/>
      <c r="AE58" s="19"/>
    </row>
    <row r="59" spans="5:32" ht="14.25" customHeight="1" x14ac:dyDescent="0.15">
      <c r="G59" s="19"/>
      <c r="H59" s="19"/>
      <c r="I59" s="53"/>
      <c r="J59" s="19"/>
      <c r="K59" s="19"/>
      <c r="L59" s="19"/>
      <c r="M59" s="19"/>
      <c r="N59" s="19"/>
      <c r="O59" s="19"/>
      <c r="W59" s="19"/>
      <c r="X59" s="19"/>
      <c r="Y59" s="53"/>
      <c r="Z59" s="19"/>
      <c r="AA59" s="19"/>
      <c r="AB59" s="19"/>
      <c r="AC59" s="19"/>
      <c r="AD59" s="19"/>
      <c r="AE59" s="19"/>
    </row>
    <row r="60" spans="5:32" ht="14.25" customHeight="1" x14ac:dyDescent="0.15">
      <c r="G60" s="19"/>
      <c r="H60" s="19"/>
      <c r="I60" s="19"/>
      <c r="J60" s="19"/>
      <c r="K60" s="19"/>
      <c r="L60" s="19"/>
      <c r="M60" s="19"/>
      <c r="N60" s="19"/>
      <c r="O60" s="19"/>
      <c r="W60" s="19"/>
      <c r="X60" s="19"/>
      <c r="Y60" s="19"/>
      <c r="Z60" s="19"/>
      <c r="AA60" s="19"/>
      <c r="AB60" s="19"/>
      <c r="AC60" s="19"/>
      <c r="AD60" s="19"/>
      <c r="AE60" s="19"/>
    </row>
  </sheetData>
  <mergeCells count="91">
    <mergeCell ref="R2:U2"/>
    <mergeCell ref="R1:AF1"/>
    <mergeCell ref="AB3:AC3"/>
    <mergeCell ref="AD3:AG3"/>
    <mergeCell ref="Z9:AA10"/>
    <mergeCell ref="AB9:AF9"/>
    <mergeCell ref="AB10:AF10"/>
    <mergeCell ref="R6:W6"/>
    <mergeCell ref="AB8:AC8"/>
    <mergeCell ref="S3:U4"/>
    <mergeCell ref="B1:P1"/>
    <mergeCell ref="L3:M3"/>
    <mergeCell ref="L9:P9"/>
    <mergeCell ref="N3:Q3"/>
    <mergeCell ref="B6:G6"/>
    <mergeCell ref="L8:M8"/>
    <mergeCell ref="B2:E2"/>
    <mergeCell ref="J11:K12"/>
    <mergeCell ref="L13:P13"/>
    <mergeCell ref="L14:O14"/>
    <mergeCell ref="J15:K15"/>
    <mergeCell ref="L15:P15"/>
    <mergeCell ref="L11:P11"/>
    <mergeCell ref="U56:AD56"/>
    <mergeCell ref="T7:V7"/>
    <mergeCell ref="L35:N36"/>
    <mergeCell ref="G36:K36"/>
    <mergeCell ref="E42:G43"/>
    <mergeCell ref="H42:N43"/>
    <mergeCell ref="E44:G45"/>
    <mergeCell ref="H44:N45"/>
    <mergeCell ref="E18:M18"/>
    <mergeCell ref="J14:K14"/>
    <mergeCell ref="J9:K10"/>
    <mergeCell ref="L10:P10"/>
    <mergeCell ref="D7:F7"/>
    <mergeCell ref="L12:P12"/>
    <mergeCell ref="J13:K13"/>
    <mergeCell ref="Z11:AA12"/>
    <mergeCell ref="AB11:AF11"/>
    <mergeCell ref="AB12:AF12"/>
    <mergeCell ref="Z13:AA13"/>
    <mergeCell ref="AB13:AF13"/>
    <mergeCell ref="AB35:AD36"/>
    <mergeCell ref="Z14:AA14"/>
    <mergeCell ref="AB14:AE14"/>
    <mergeCell ref="Z15:AA15"/>
    <mergeCell ref="AB15:AF15"/>
    <mergeCell ref="U18:AC18"/>
    <mergeCell ref="X30:AB31"/>
    <mergeCell ref="AB33:AD34"/>
    <mergeCell ref="Y27:Y28"/>
    <mergeCell ref="AA27:AA28"/>
    <mergeCell ref="X34:AA34"/>
    <mergeCell ref="W36:AA36"/>
    <mergeCell ref="W19:AA19"/>
    <mergeCell ref="U54:AD54"/>
    <mergeCell ref="U55:AE55"/>
    <mergeCell ref="U42:W43"/>
    <mergeCell ref="X42:AD43"/>
    <mergeCell ref="U44:W45"/>
    <mergeCell ref="X44:AD45"/>
    <mergeCell ref="U46:W47"/>
    <mergeCell ref="X46:AD47"/>
    <mergeCell ref="U48:W49"/>
    <mergeCell ref="X48:AD49"/>
    <mergeCell ref="U50:W51"/>
    <mergeCell ref="X50:AD51"/>
    <mergeCell ref="U52:W53"/>
    <mergeCell ref="X52:AD53"/>
    <mergeCell ref="G19:K19"/>
    <mergeCell ref="I27:I28"/>
    <mergeCell ref="K27:K28"/>
    <mergeCell ref="H30:L31"/>
    <mergeCell ref="L33:N34"/>
    <mergeCell ref="H34:K34"/>
    <mergeCell ref="E54:N54"/>
    <mergeCell ref="E55:O55"/>
    <mergeCell ref="E56:N56"/>
    <mergeCell ref="E46:G47"/>
    <mergeCell ref="H46:N47"/>
    <mergeCell ref="E48:G49"/>
    <mergeCell ref="H48:N49"/>
    <mergeCell ref="E50:G51"/>
    <mergeCell ref="H50:N51"/>
    <mergeCell ref="H39:O40"/>
    <mergeCell ref="X39:AE40"/>
    <mergeCell ref="X37:AE38"/>
    <mergeCell ref="H37:O38"/>
    <mergeCell ref="E52:G53"/>
    <mergeCell ref="H52:N53"/>
  </mergeCells>
  <phoneticPr fontId="1"/>
  <pageMargins left="0.70866141732283472" right="0.45" top="0.74803149606299213" bottom="0.74803149606299213" header="0.31496062992125984" footer="0.31496062992125984"/>
  <pageSetup paperSize="9" scale="98"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88021-FDAC-4DFB-8436-7FDD3D5C5915}">
  <sheetPr>
    <tabColor rgb="FF7030A0"/>
  </sheetPr>
  <dimension ref="B1:X65"/>
  <sheetViews>
    <sheetView showZeros="0" view="pageBreakPreview" zoomScaleNormal="80" zoomScaleSheetLayoutView="100" workbookViewId="0">
      <selection activeCell="D23" sqref="D23:J24"/>
    </sheetView>
  </sheetViews>
  <sheetFormatPr defaultColWidth="9" defaultRowHeight="22.5" customHeight="1" x14ac:dyDescent="0.15"/>
  <cols>
    <col min="1" max="1" width="2.875" style="83" customWidth="1"/>
    <col min="2" max="12" width="9" style="83"/>
    <col min="13" max="13" width="1.5" style="83" customWidth="1"/>
    <col min="14" max="24" width="9" style="83"/>
    <col min="25" max="25" width="2" style="83" customWidth="1"/>
    <col min="26" max="16384" width="9" style="83"/>
  </cols>
  <sheetData>
    <row r="1" spans="2:24" ht="22.5" customHeight="1" x14ac:dyDescent="0.15">
      <c r="B1" s="82" t="s">
        <v>119</v>
      </c>
      <c r="C1" s="82"/>
      <c r="D1" s="82"/>
      <c r="E1" s="82"/>
      <c r="F1" s="82"/>
      <c r="G1" s="82"/>
      <c r="H1" s="82"/>
      <c r="I1" s="82"/>
      <c r="J1" s="82"/>
      <c r="K1" s="82"/>
      <c r="L1" s="82"/>
    </row>
    <row r="2" spans="2:24" ht="22.5" customHeight="1" x14ac:dyDescent="0.15">
      <c r="B2" s="83" t="s">
        <v>241</v>
      </c>
      <c r="I2" s="522" t="s">
        <v>0</v>
      </c>
      <c r="J2" s="523"/>
      <c r="K2" s="523"/>
      <c r="L2" s="523"/>
      <c r="N2" s="83" t="s">
        <v>241</v>
      </c>
      <c r="U2" s="522" t="s">
        <v>0</v>
      </c>
      <c r="V2" s="523">
        <v>46303</v>
      </c>
      <c r="W2" s="523"/>
      <c r="X2" s="523"/>
    </row>
    <row r="3" spans="2:24" ht="22.5" customHeight="1" x14ac:dyDescent="0.15">
      <c r="I3" s="522"/>
      <c r="J3" s="524"/>
      <c r="K3" s="524"/>
      <c r="L3" s="524"/>
      <c r="O3" s="207" t="s">
        <v>194</v>
      </c>
      <c r="P3" s="207"/>
      <c r="U3" s="522"/>
      <c r="V3" s="524"/>
      <c r="W3" s="524"/>
      <c r="X3" s="524"/>
    </row>
    <row r="4" spans="2:24" ht="22.5" customHeight="1" x14ac:dyDescent="0.15">
      <c r="O4" s="207" t="s">
        <v>193</v>
      </c>
      <c r="P4" s="207"/>
    </row>
    <row r="5" spans="2:24" ht="22.5" customHeight="1" x14ac:dyDescent="0.15">
      <c r="B5" s="529" t="s">
        <v>121</v>
      </c>
      <c r="C5" s="529"/>
      <c r="D5" s="529"/>
      <c r="E5" s="529"/>
      <c r="F5" s="85"/>
      <c r="L5" s="80"/>
      <c r="N5" s="529" t="s">
        <v>121</v>
      </c>
      <c r="O5" s="529"/>
      <c r="P5" s="529"/>
      <c r="Q5" s="529"/>
      <c r="R5" s="85"/>
    </row>
    <row r="6" spans="2:24" ht="22.5" customHeight="1" x14ac:dyDescent="0.15">
      <c r="B6" s="529"/>
      <c r="C6" s="529"/>
      <c r="D6" s="529"/>
      <c r="E6" s="529"/>
      <c r="F6" s="85"/>
      <c r="L6" s="80"/>
      <c r="N6" s="529"/>
      <c r="O6" s="529"/>
      <c r="P6" s="529"/>
      <c r="Q6" s="529"/>
      <c r="R6" s="85"/>
    </row>
    <row r="7" spans="2:24" ht="22.5" customHeight="1" x14ac:dyDescent="0.15">
      <c r="B7" s="86" t="s">
        <v>122</v>
      </c>
      <c r="C7" s="530" t="s">
        <v>123</v>
      </c>
      <c r="D7" s="530"/>
      <c r="E7" s="530"/>
      <c r="F7" s="87" t="s">
        <v>124</v>
      </c>
      <c r="L7" s="80"/>
      <c r="N7" s="86" t="s">
        <v>122</v>
      </c>
      <c r="O7" s="530" t="s">
        <v>123</v>
      </c>
      <c r="P7" s="530"/>
      <c r="Q7" s="530"/>
      <c r="R7" s="87" t="s">
        <v>124</v>
      </c>
    </row>
    <row r="8" spans="2:24" ht="22.5" customHeight="1" x14ac:dyDescent="0.15">
      <c r="D8" s="84"/>
      <c r="E8" s="84"/>
      <c r="F8" s="84"/>
      <c r="H8" s="531"/>
      <c r="I8" s="531"/>
      <c r="J8" s="531"/>
      <c r="K8" s="531"/>
      <c r="L8" s="531"/>
      <c r="P8" s="84"/>
      <c r="Q8" s="84"/>
      <c r="R8" s="84"/>
      <c r="T8" s="541" t="s">
        <v>125</v>
      </c>
      <c r="U8" s="541"/>
      <c r="V8" s="541"/>
      <c r="W8" s="541"/>
      <c r="X8" s="541"/>
    </row>
    <row r="9" spans="2:24" ht="22.5" customHeight="1" x14ac:dyDescent="0.15">
      <c r="D9" s="84"/>
      <c r="E9" s="84"/>
      <c r="F9" s="84"/>
      <c r="G9" s="88" t="s">
        <v>126</v>
      </c>
      <c r="H9" s="531"/>
      <c r="I9" s="531"/>
      <c r="J9" s="531"/>
      <c r="K9" s="531"/>
      <c r="L9" s="531"/>
      <c r="P9" s="84"/>
      <c r="Q9" s="84"/>
      <c r="R9" s="84"/>
      <c r="S9" s="88" t="s">
        <v>126</v>
      </c>
      <c r="T9" s="541"/>
      <c r="U9" s="541"/>
      <c r="V9" s="541"/>
      <c r="W9" s="541"/>
      <c r="X9" s="541"/>
    </row>
    <row r="10" spans="2:24" ht="22.5" customHeight="1" x14ac:dyDescent="0.15">
      <c r="G10" s="88"/>
      <c r="H10" s="532"/>
      <c r="I10" s="532"/>
      <c r="J10" s="532"/>
      <c r="K10" s="532"/>
      <c r="L10" s="532"/>
      <c r="S10" s="88"/>
      <c r="T10" s="537" t="s">
        <v>127</v>
      </c>
      <c r="U10" s="537"/>
      <c r="V10" s="537"/>
      <c r="W10" s="537"/>
      <c r="X10" s="537"/>
    </row>
    <row r="11" spans="2:24" ht="22.5" customHeight="1" x14ac:dyDescent="0.15">
      <c r="G11" s="88" t="s">
        <v>128</v>
      </c>
      <c r="H11" s="533"/>
      <c r="I11" s="533"/>
      <c r="J11" s="533"/>
      <c r="K11" s="533"/>
      <c r="L11" s="533"/>
      <c r="S11" s="88" t="s">
        <v>128</v>
      </c>
      <c r="T11" s="538"/>
      <c r="U11" s="538"/>
      <c r="V11" s="538"/>
      <c r="W11" s="538"/>
      <c r="X11" s="538"/>
    </row>
    <row r="12" spans="2:24" ht="22.5" customHeight="1" x14ac:dyDescent="0.15">
      <c r="G12" s="88"/>
      <c r="H12" s="534"/>
      <c r="I12" s="534"/>
      <c r="J12" s="534"/>
      <c r="K12" s="534"/>
      <c r="L12" s="89"/>
      <c r="S12" s="88"/>
      <c r="T12" s="539" t="s">
        <v>140</v>
      </c>
      <c r="U12" s="539"/>
      <c r="V12" s="539"/>
      <c r="W12" s="539"/>
      <c r="X12" s="89"/>
    </row>
    <row r="13" spans="2:24" ht="22.5" customHeight="1" x14ac:dyDescent="0.15">
      <c r="G13" s="88" t="s">
        <v>129</v>
      </c>
      <c r="H13" s="535"/>
      <c r="I13" s="535"/>
      <c r="J13" s="535"/>
      <c r="K13" s="535"/>
      <c r="L13" s="90" t="s">
        <v>130</v>
      </c>
      <c r="S13" s="88" t="s">
        <v>129</v>
      </c>
      <c r="T13" s="540"/>
      <c r="U13" s="540"/>
      <c r="V13" s="540"/>
      <c r="W13" s="540"/>
      <c r="X13" s="90" t="s">
        <v>130</v>
      </c>
    </row>
    <row r="14" spans="2:24" ht="22.5" customHeight="1" x14ac:dyDescent="0.15">
      <c r="D14" s="84"/>
      <c r="E14" s="84"/>
      <c r="F14" s="84"/>
      <c r="S14" s="88"/>
      <c r="T14" s="102"/>
      <c r="U14" s="102"/>
      <c r="V14" s="102"/>
      <c r="W14" s="102"/>
      <c r="X14" s="89"/>
    </row>
    <row r="15" spans="2:24" ht="22.5" customHeight="1" x14ac:dyDescent="0.15">
      <c r="D15" s="84"/>
      <c r="E15" s="84"/>
      <c r="F15" s="84"/>
      <c r="P15" s="84"/>
      <c r="Q15" s="84"/>
      <c r="R15" s="84"/>
    </row>
    <row r="16" spans="2:24" ht="22.5" customHeight="1" x14ac:dyDescent="0.15">
      <c r="C16" s="528" t="s">
        <v>148</v>
      </c>
      <c r="D16" s="528"/>
      <c r="E16" s="528"/>
      <c r="F16" s="528"/>
      <c r="G16" s="528"/>
      <c r="H16" s="528"/>
      <c r="I16" s="528"/>
      <c r="J16" s="528"/>
      <c r="K16" s="528"/>
      <c r="L16" s="91"/>
      <c r="O16" s="528" t="s">
        <v>131</v>
      </c>
      <c r="P16" s="528"/>
      <c r="Q16" s="528"/>
      <c r="R16" s="528"/>
      <c r="S16" s="528"/>
      <c r="T16" s="528"/>
      <c r="U16" s="528"/>
      <c r="V16" s="528"/>
      <c r="W16" s="528"/>
      <c r="X16" s="91"/>
    </row>
    <row r="17" spans="3:24" ht="22.5" customHeight="1" x14ac:dyDescent="0.15">
      <c r="C17" s="528"/>
      <c r="D17" s="528"/>
      <c r="E17" s="528"/>
      <c r="F17" s="528"/>
      <c r="G17" s="528"/>
      <c r="H17" s="528"/>
      <c r="I17" s="528"/>
      <c r="J17" s="528"/>
      <c r="K17" s="528"/>
      <c r="L17" s="91"/>
      <c r="M17" s="91"/>
      <c r="O17" s="528"/>
      <c r="P17" s="528"/>
      <c r="Q17" s="528"/>
      <c r="R17" s="528"/>
      <c r="S17" s="528"/>
      <c r="T17" s="528"/>
      <c r="U17" s="528"/>
      <c r="V17" s="528"/>
      <c r="W17" s="528"/>
      <c r="X17" s="91"/>
    </row>
    <row r="18" spans="3:24" ht="22.5" customHeight="1" x14ac:dyDescent="0.15">
      <c r="M18" s="91"/>
    </row>
    <row r="19" spans="3:24" ht="22.5" customHeight="1" x14ac:dyDescent="0.15">
      <c r="C19" s="521" t="s">
        <v>205</v>
      </c>
      <c r="D19" s="521"/>
      <c r="E19" s="521"/>
      <c r="F19" s="521"/>
      <c r="G19" s="521"/>
      <c r="H19" s="521"/>
      <c r="I19" s="521"/>
      <c r="J19" s="521"/>
      <c r="K19" s="521"/>
      <c r="L19" s="92"/>
      <c r="O19" s="521" t="s">
        <v>205</v>
      </c>
      <c r="P19" s="521"/>
      <c r="Q19" s="521"/>
      <c r="R19" s="521"/>
      <c r="S19" s="521"/>
      <c r="T19" s="521"/>
      <c r="U19" s="521"/>
      <c r="V19" s="521"/>
      <c r="W19" s="521"/>
      <c r="X19" s="92"/>
    </row>
    <row r="20" spans="3:24" ht="22.5" customHeight="1" x14ac:dyDescent="0.15">
      <c r="C20" s="521"/>
      <c r="D20" s="521"/>
      <c r="E20" s="521"/>
      <c r="F20" s="521"/>
      <c r="G20" s="521"/>
      <c r="H20" s="521"/>
      <c r="I20" s="521"/>
      <c r="J20" s="521"/>
      <c r="K20" s="521"/>
      <c r="L20" s="92"/>
      <c r="O20" s="521"/>
      <c r="P20" s="521"/>
      <c r="Q20" s="521"/>
      <c r="R20" s="521"/>
      <c r="S20" s="521"/>
      <c r="T20" s="521"/>
      <c r="U20" s="521"/>
      <c r="V20" s="521"/>
      <c r="W20" s="521"/>
      <c r="X20" s="92"/>
    </row>
    <row r="21" spans="3:24" ht="22.5" customHeight="1" x14ac:dyDescent="0.15">
      <c r="C21" s="141"/>
      <c r="D21" s="141"/>
      <c r="E21" s="141"/>
      <c r="F21" s="141"/>
      <c r="G21" s="141"/>
      <c r="H21" s="141"/>
      <c r="I21" s="141"/>
      <c r="J21" s="141"/>
      <c r="K21" s="141"/>
      <c r="L21" s="92"/>
      <c r="M21" s="92"/>
      <c r="O21" s="141"/>
      <c r="P21" s="141"/>
      <c r="Q21" s="141"/>
      <c r="R21" s="141"/>
      <c r="S21" s="141"/>
      <c r="T21" s="141"/>
      <c r="U21" s="141"/>
      <c r="V21" s="141"/>
      <c r="W21" s="141"/>
      <c r="X21" s="92"/>
    </row>
    <row r="22" spans="3:24" ht="22.5" customHeight="1" x14ac:dyDescent="0.15">
      <c r="C22" s="103"/>
      <c r="D22" s="103"/>
      <c r="E22" s="103"/>
      <c r="F22" s="103"/>
      <c r="G22" s="103"/>
      <c r="H22" s="103"/>
      <c r="I22" s="103"/>
      <c r="J22" s="103"/>
      <c r="K22" s="103"/>
      <c r="L22" s="92"/>
      <c r="M22" s="92"/>
      <c r="O22" s="103"/>
      <c r="P22" s="103"/>
      <c r="Q22" s="103"/>
      <c r="R22" s="103"/>
      <c r="S22" s="103"/>
      <c r="T22" s="103"/>
      <c r="U22" s="103"/>
      <c r="V22" s="103"/>
      <c r="W22" s="103"/>
      <c r="X22" s="92"/>
    </row>
    <row r="23" spans="3:24" ht="22.5" customHeight="1" x14ac:dyDescent="0.15">
      <c r="D23" s="529" t="s">
        <v>7</v>
      </c>
      <c r="E23" s="529"/>
      <c r="F23" s="529"/>
      <c r="G23" s="529"/>
      <c r="H23" s="529"/>
      <c r="I23" s="529"/>
      <c r="J23" s="529"/>
      <c r="M23" s="92"/>
      <c r="P23" s="529" t="s">
        <v>7</v>
      </c>
      <c r="Q23" s="529"/>
      <c r="R23" s="529"/>
      <c r="S23" s="529"/>
      <c r="T23" s="529"/>
      <c r="U23" s="529"/>
      <c r="V23" s="529"/>
    </row>
    <row r="24" spans="3:24" ht="22.5" customHeight="1" x14ac:dyDescent="0.15">
      <c r="D24" s="529"/>
      <c r="E24" s="529"/>
      <c r="F24" s="529"/>
      <c r="G24" s="529"/>
      <c r="H24" s="529"/>
      <c r="I24" s="529"/>
      <c r="J24" s="529"/>
      <c r="M24" s="92"/>
      <c r="P24" s="529"/>
      <c r="Q24" s="529"/>
      <c r="R24" s="529"/>
      <c r="S24" s="529"/>
      <c r="T24" s="529"/>
      <c r="U24" s="529"/>
      <c r="V24" s="529"/>
    </row>
    <row r="25" spans="3:24" ht="22.5" customHeight="1" x14ac:dyDescent="0.15">
      <c r="D25" s="94"/>
      <c r="E25" s="94"/>
      <c r="F25" s="94"/>
      <c r="G25" s="94"/>
      <c r="H25" s="94"/>
      <c r="I25" s="94"/>
      <c r="J25" s="94"/>
      <c r="K25" s="94"/>
      <c r="L25" s="94"/>
      <c r="M25" s="93"/>
      <c r="P25" s="84"/>
      <c r="Q25" s="84"/>
      <c r="R25" s="84"/>
      <c r="S25" s="84"/>
      <c r="T25" s="84"/>
      <c r="U25" s="84"/>
      <c r="V25" s="84"/>
    </row>
    <row r="26" spans="3:24" ht="22.5" customHeight="1" x14ac:dyDescent="0.15">
      <c r="D26" s="516" t="s">
        <v>132</v>
      </c>
      <c r="E26" s="516"/>
      <c r="F26" s="516"/>
      <c r="G26" s="519">
        <f>情報シート!C7</f>
        <v>0</v>
      </c>
      <c r="H26" s="519"/>
      <c r="I26" s="519"/>
      <c r="J26" s="519"/>
      <c r="K26" s="519"/>
      <c r="O26" s="525" t="s">
        <v>132</v>
      </c>
      <c r="P26" s="525"/>
      <c r="Q26" s="525"/>
      <c r="R26" s="542" t="str">
        <f>情報シート!S7</f>
        <v>○●旅行株式会社</v>
      </c>
      <c r="S26" s="542"/>
      <c r="T26" s="542"/>
      <c r="U26" s="542"/>
      <c r="V26" s="542"/>
    </row>
    <row r="27" spans="3:24" ht="22.5" customHeight="1" x14ac:dyDescent="0.15">
      <c r="D27" s="516"/>
      <c r="E27" s="516"/>
      <c r="F27" s="516"/>
      <c r="G27" s="520">
        <f>情報シート!C8</f>
        <v>0</v>
      </c>
      <c r="H27" s="520"/>
      <c r="I27" s="520"/>
      <c r="J27" s="520"/>
      <c r="K27" s="520"/>
      <c r="O27" s="525"/>
      <c r="P27" s="525"/>
      <c r="Q27" s="525"/>
      <c r="R27" s="536" t="str">
        <f>情報シート!S8</f>
        <v>長崎支店</v>
      </c>
      <c r="S27" s="536"/>
      <c r="T27" s="536"/>
      <c r="U27" s="536"/>
      <c r="V27" s="536"/>
    </row>
    <row r="28" spans="3:24" ht="22.5" customHeight="1" x14ac:dyDescent="0.15">
      <c r="D28" s="95"/>
      <c r="E28" s="95"/>
      <c r="F28" s="95"/>
      <c r="G28" s="89"/>
      <c r="H28" s="89"/>
      <c r="I28" s="89"/>
      <c r="J28" s="89"/>
      <c r="K28" s="89"/>
      <c r="M28" s="94"/>
      <c r="O28" s="98"/>
      <c r="P28" s="98"/>
      <c r="Q28" s="98"/>
      <c r="R28" s="102"/>
      <c r="S28" s="102"/>
      <c r="T28" s="102"/>
      <c r="U28" s="102"/>
      <c r="V28" s="102"/>
    </row>
    <row r="29" spans="3:24" ht="22.5" customHeight="1" x14ac:dyDescent="0.15">
      <c r="D29" s="516" t="s">
        <v>133</v>
      </c>
      <c r="E29" s="516"/>
      <c r="F29" s="516"/>
      <c r="G29" s="517"/>
      <c r="H29" s="517"/>
      <c r="I29" s="517"/>
      <c r="J29" s="517"/>
      <c r="K29" s="517"/>
      <c r="O29" s="525" t="s">
        <v>133</v>
      </c>
      <c r="P29" s="525"/>
      <c r="Q29" s="525"/>
      <c r="R29" s="526" t="s">
        <v>134</v>
      </c>
      <c r="S29" s="526"/>
      <c r="T29" s="526"/>
      <c r="U29" s="526"/>
      <c r="V29" s="106"/>
    </row>
    <row r="30" spans="3:24" ht="22.5" customHeight="1" x14ac:dyDescent="0.15">
      <c r="D30" s="516"/>
      <c r="E30" s="516"/>
      <c r="F30" s="516"/>
      <c r="G30" s="518"/>
      <c r="H30" s="518"/>
      <c r="I30" s="518"/>
      <c r="J30" s="518"/>
      <c r="K30" s="518"/>
      <c r="O30" s="525"/>
      <c r="P30" s="525"/>
      <c r="Q30" s="525"/>
      <c r="R30" s="527"/>
      <c r="S30" s="527"/>
      <c r="T30" s="527"/>
      <c r="U30" s="527"/>
      <c r="V30" s="107"/>
    </row>
    <row r="31" spans="3:24" ht="22.5" customHeight="1" x14ac:dyDescent="0.15">
      <c r="D31" s="95"/>
      <c r="E31" s="95"/>
      <c r="F31" s="95"/>
      <c r="G31" s="89"/>
      <c r="H31" s="89"/>
      <c r="I31" s="89"/>
      <c r="J31" s="89"/>
      <c r="K31" s="89"/>
      <c r="O31" s="98"/>
      <c r="P31" s="98"/>
      <c r="Q31" s="98"/>
      <c r="R31" s="102"/>
      <c r="S31" s="102"/>
      <c r="T31" s="102"/>
      <c r="U31" s="102"/>
      <c r="V31" s="102"/>
    </row>
    <row r="32" spans="3:24" ht="22.5" customHeight="1" x14ac:dyDescent="0.15">
      <c r="D32" s="105"/>
      <c r="E32" s="105"/>
      <c r="F32" s="105"/>
      <c r="G32" s="514"/>
      <c r="H32" s="514"/>
      <c r="I32" s="514"/>
      <c r="J32" s="514"/>
      <c r="K32" s="514"/>
      <c r="P32" s="104"/>
      <c r="Q32" s="104"/>
      <c r="R32" s="526" t="s">
        <v>138</v>
      </c>
      <c r="S32" s="526"/>
      <c r="T32" s="526"/>
      <c r="U32" s="526"/>
      <c r="V32" s="106"/>
    </row>
    <row r="33" spans="4:23" ht="22.5" customHeight="1" x14ac:dyDescent="0.15">
      <c r="D33" s="105"/>
      <c r="E33" s="105"/>
      <c r="F33" s="104" t="s">
        <v>137</v>
      </c>
      <c r="G33" s="515"/>
      <c r="H33" s="515"/>
      <c r="I33" s="515"/>
      <c r="J33" s="515"/>
      <c r="K33" s="515"/>
      <c r="O33" s="104"/>
      <c r="P33" s="104"/>
      <c r="Q33" s="104" t="s">
        <v>137</v>
      </c>
      <c r="R33" s="527"/>
      <c r="S33" s="527"/>
      <c r="T33" s="527"/>
      <c r="U33" s="527"/>
      <c r="V33" s="107"/>
    </row>
    <row r="34" spans="4:23" ht="22.5" customHeight="1" x14ac:dyDescent="0.15">
      <c r="D34" s="95"/>
      <c r="E34" s="95"/>
      <c r="F34" s="95"/>
      <c r="G34" s="89"/>
      <c r="H34" s="89"/>
      <c r="I34" s="89"/>
      <c r="J34" s="89"/>
      <c r="K34" s="89"/>
      <c r="O34" s="98"/>
      <c r="P34" s="98"/>
      <c r="Q34" s="98"/>
      <c r="R34" s="102"/>
      <c r="S34" s="102"/>
      <c r="T34" s="102"/>
      <c r="U34" s="102"/>
      <c r="V34" s="102"/>
    </row>
    <row r="35" spans="4:23" ht="22.5" customHeight="1" x14ac:dyDescent="0.15">
      <c r="D35" s="516" t="s">
        <v>135</v>
      </c>
      <c r="E35" s="516"/>
      <c r="F35" s="516"/>
      <c r="G35" s="517"/>
      <c r="H35" s="517"/>
      <c r="I35" s="517"/>
      <c r="J35" s="517"/>
      <c r="K35" s="517"/>
      <c r="O35" s="525" t="s">
        <v>135</v>
      </c>
      <c r="P35" s="525"/>
      <c r="Q35" s="525"/>
      <c r="R35" s="526" t="s">
        <v>136</v>
      </c>
      <c r="S35" s="526"/>
      <c r="T35" s="526"/>
      <c r="U35" s="526"/>
      <c r="V35" s="106"/>
    </row>
    <row r="36" spans="4:23" ht="22.5" customHeight="1" x14ac:dyDescent="0.15">
      <c r="D36" s="516"/>
      <c r="E36" s="516"/>
      <c r="F36" s="516"/>
      <c r="G36" s="518"/>
      <c r="H36" s="518"/>
      <c r="I36" s="518"/>
      <c r="J36" s="518"/>
      <c r="K36" s="518"/>
      <c r="O36" s="525"/>
      <c r="P36" s="525"/>
      <c r="Q36" s="525"/>
      <c r="R36" s="527"/>
      <c r="S36" s="527"/>
      <c r="T36" s="527"/>
      <c r="U36" s="527"/>
      <c r="V36" s="107"/>
    </row>
    <row r="37" spans="4:23" ht="22.5" customHeight="1" x14ac:dyDescent="0.15">
      <c r="I37" s="88"/>
      <c r="J37" s="88"/>
      <c r="K37" s="88"/>
      <c r="L37" s="88"/>
      <c r="T37" s="88"/>
      <c r="U37" s="88"/>
      <c r="V37" s="88"/>
      <c r="W37" s="88"/>
    </row>
    <row r="56" spans="2:24" ht="22.5" customHeight="1" x14ac:dyDescent="0.15">
      <c r="C56" s="96"/>
      <c r="D56" s="96"/>
      <c r="E56" s="96"/>
      <c r="F56" s="96"/>
      <c r="G56" s="96"/>
      <c r="H56" s="80"/>
      <c r="I56"/>
      <c r="J56"/>
      <c r="K56"/>
      <c r="L56"/>
      <c r="T56" s="96"/>
      <c r="U56" s="96"/>
      <c r="V56" s="96"/>
      <c r="W56" s="96"/>
      <c r="X56" s="96"/>
    </row>
    <row r="57" spans="2:24" ht="22.5" customHeight="1" x14ac:dyDescent="0.15">
      <c r="B57" s="96"/>
      <c r="C57" s="96"/>
      <c r="D57" s="96"/>
      <c r="E57" s="80"/>
      <c r="F57"/>
      <c r="G57"/>
      <c r="H57"/>
      <c r="I57"/>
      <c r="J57"/>
      <c r="K57"/>
      <c r="L57"/>
      <c r="T57" s="96"/>
      <c r="U57" s="96"/>
      <c r="V57" s="96"/>
      <c r="W57" s="96"/>
      <c r="X57" s="96"/>
    </row>
    <row r="58" spans="2:24" ht="22.5" customHeight="1" x14ac:dyDescent="0.15">
      <c r="B58" s="96"/>
      <c r="C58" s="96"/>
      <c r="D58" s="96"/>
      <c r="E58" s="80"/>
      <c r="F58"/>
      <c r="G58"/>
      <c r="H58"/>
      <c r="I58"/>
      <c r="J58"/>
      <c r="K58"/>
      <c r="L58"/>
      <c r="T58" s="96"/>
      <c r="U58" s="96"/>
      <c r="V58" s="96"/>
      <c r="W58" s="96"/>
      <c r="X58" s="96"/>
    </row>
    <row r="59" spans="2:24" ht="22.5" customHeight="1" x14ac:dyDescent="0.15">
      <c r="B59" s="96"/>
      <c r="C59" s="96"/>
      <c r="D59" s="96"/>
      <c r="E59" s="80"/>
      <c r="F59"/>
      <c r="G59"/>
      <c r="H59"/>
      <c r="I59"/>
      <c r="J59"/>
      <c r="K59"/>
      <c r="L59"/>
      <c r="T59" s="96"/>
      <c r="U59" s="96"/>
      <c r="V59" s="96"/>
      <c r="W59" s="96"/>
      <c r="X59" s="96"/>
    </row>
    <row r="60" spans="2:24" ht="22.5" customHeight="1" x14ac:dyDescent="0.15">
      <c r="B60" s="96"/>
      <c r="C60" s="96"/>
      <c r="D60" s="97"/>
      <c r="E60" s="96"/>
      <c r="F60" s="96"/>
      <c r="G60" s="80"/>
      <c r="H60"/>
      <c r="I60"/>
      <c r="J60"/>
      <c r="K60"/>
      <c r="L60"/>
      <c r="M60" s="96"/>
      <c r="T60" s="96"/>
      <c r="U60" s="96"/>
      <c r="V60" s="97"/>
      <c r="W60" s="96"/>
      <c r="X60" s="96"/>
    </row>
    <row r="61" spans="2:24" ht="22.5" customHeight="1" x14ac:dyDescent="0.15">
      <c r="B61" s="96"/>
      <c r="C61" s="96"/>
      <c r="D61" s="96"/>
      <c r="E61" s="96"/>
      <c r="F61" s="96"/>
      <c r="G61" s="80"/>
      <c r="H61"/>
      <c r="I61"/>
      <c r="J61"/>
      <c r="K61"/>
      <c r="L61"/>
      <c r="M61" s="96"/>
      <c r="T61" s="96"/>
      <c r="U61" s="96"/>
      <c r="V61" s="96"/>
      <c r="W61" s="96"/>
      <c r="X61" s="96"/>
    </row>
    <row r="62" spans="2:24" ht="22.5" customHeight="1" x14ac:dyDescent="0.15">
      <c r="G62" s="80"/>
      <c r="H62"/>
      <c r="I62"/>
      <c r="J62"/>
      <c r="K62"/>
      <c r="L62"/>
      <c r="M62" s="96"/>
    </row>
    <row r="63" spans="2:24" ht="22.5" customHeight="1" x14ac:dyDescent="0.15">
      <c r="G63" s="80"/>
      <c r="H63"/>
      <c r="I63"/>
      <c r="J63"/>
      <c r="K63"/>
      <c r="L63"/>
      <c r="M63" s="96"/>
    </row>
    <row r="64" spans="2:24" ht="22.5" customHeight="1" x14ac:dyDescent="0.15">
      <c r="J64" s="81"/>
      <c r="K64"/>
      <c r="L64"/>
      <c r="M64" s="96"/>
    </row>
    <row r="65" spans="11:13" ht="22.5" customHeight="1" x14ac:dyDescent="0.15">
      <c r="K65" s="81"/>
      <c r="L65"/>
      <c r="M65" s="96"/>
    </row>
  </sheetData>
  <mergeCells count="36">
    <mergeCell ref="O35:Q36"/>
    <mergeCell ref="R35:U36"/>
    <mergeCell ref="O19:W20"/>
    <mergeCell ref="R32:U33"/>
    <mergeCell ref="P23:V24"/>
    <mergeCell ref="O26:Q27"/>
    <mergeCell ref="R26:V26"/>
    <mergeCell ref="V2:X3"/>
    <mergeCell ref="R27:V27"/>
    <mergeCell ref="T10:X11"/>
    <mergeCell ref="T12:W13"/>
    <mergeCell ref="O16:W17"/>
    <mergeCell ref="N5:Q6"/>
    <mergeCell ref="O7:Q7"/>
    <mergeCell ref="T8:X9"/>
    <mergeCell ref="C19:K20"/>
    <mergeCell ref="I2:I3"/>
    <mergeCell ref="J2:L3"/>
    <mergeCell ref="O29:Q30"/>
    <mergeCell ref="R29:U30"/>
    <mergeCell ref="C16:K17"/>
    <mergeCell ref="D23:J24"/>
    <mergeCell ref="B5:E6"/>
    <mergeCell ref="C7:E7"/>
    <mergeCell ref="H8:L9"/>
    <mergeCell ref="H10:L11"/>
    <mergeCell ref="H12:K13"/>
    <mergeCell ref="U2:U3"/>
    <mergeCell ref="G32:K33"/>
    <mergeCell ref="D35:F36"/>
    <mergeCell ref="G35:K36"/>
    <mergeCell ref="D26:F27"/>
    <mergeCell ref="G26:K26"/>
    <mergeCell ref="G27:K27"/>
    <mergeCell ref="D29:F30"/>
    <mergeCell ref="G29:K30"/>
  </mergeCells>
  <phoneticPr fontId="1"/>
  <pageMargins left="0.55000000000000004" right="0.3" top="0.46" bottom="0.47" header="0.3" footer="0.3"/>
  <pageSetup paperSize="9" scale="94"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情報シート</vt:lpstr>
      <vt:lpstr>様式１販売計画</vt:lpstr>
      <vt:lpstr>様式3　変更</vt:lpstr>
      <vt:lpstr>様式5　実績</vt:lpstr>
      <vt:lpstr>様式7　請求書</vt:lpstr>
      <vt:lpstr>別記1　学校→事務局</vt:lpstr>
      <vt:lpstr>情報シート!Print_Area</vt:lpstr>
      <vt:lpstr>'別記1　学校→事務局'!Print_Area</vt:lpstr>
      <vt:lpstr>様式１販売計画!Print_Area</vt:lpstr>
      <vt:lpstr>'様式3　変更'!Print_Area</vt:lpstr>
      <vt:lpstr>'様式5　実績'!Print_Area</vt:lpstr>
      <vt:lpstr>'様式7　請求書'!Print_Area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User8-7</dc:creator>
  <cp:lastModifiedBy>shimatabi1</cp:lastModifiedBy>
  <cp:lastPrinted>2026-02-13T05:27:01Z</cp:lastPrinted>
  <dcterms:created xsi:type="dcterms:W3CDTF">2020-02-10T04:05:08Z</dcterms:created>
  <dcterms:modified xsi:type="dcterms:W3CDTF">2026-05-20T06:11:15Z</dcterms:modified>
</cp:coreProperties>
</file>